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20" yWindow="270" windowWidth="11625" windowHeight="5025"/>
  </bookViews>
  <sheets>
    <sheet name="расчет 2024" sheetId="7" r:id="rId1"/>
  </sheets>
  <definedNames>
    <definedName name="_258000_">#REF!</definedName>
    <definedName name="_ВСЕГО_МР">#REF!</definedName>
    <definedName name="_Размер_норматива">#REF!</definedName>
    <definedName name="_xlnm.Print_Area" localSheetId="0">'расчет 2024'!$A$1:$J$48</definedName>
    <definedName name="Прот_дорог">#REF!</definedName>
  </definedNames>
  <calcPr calcId="144525"/>
</workbook>
</file>

<file path=xl/calcChain.xml><?xml version="1.0" encoding="utf-8"?>
<calcChain xmlns="http://schemas.openxmlformats.org/spreadsheetml/2006/main">
  <c r="G48" i="7" l="1"/>
  <c r="C48" i="7"/>
  <c r="I47" i="7"/>
  <c r="E47" i="7"/>
  <c r="J47" i="7" s="1"/>
  <c r="I46" i="7"/>
  <c r="E46" i="7"/>
  <c r="J46" i="7" s="1"/>
  <c r="I45" i="7"/>
  <c r="E45" i="7"/>
  <c r="J45" i="7" s="1"/>
  <c r="I44" i="7"/>
  <c r="J44" i="7" s="1"/>
  <c r="E44" i="7"/>
  <c r="J43" i="7"/>
  <c r="I43" i="7"/>
  <c r="E43" i="7"/>
  <c r="I42" i="7"/>
  <c r="E42" i="7"/>
  <c r="J42" i="7" s="1"/>
  <c r="J41" i="7"/>
  <c r="I41" i="7"/>
  <c r="E41" i="7"/>
  <c r="J40" i="7"/>
  <c r="I40" i="7"/>
  <c r="E40" i="7"/>
  <c r="I39" i="7"/>
  <c r="E39" i="7"/>
  <c r="J39" i="7" s="1"/>
  <c r="I38" i="7"/>
  <c r="E38" i="7"/>
  <c r="J38" i="7" s="1"/>
  <c r="I37" i="7"/>
  <c r="E37" i="7"/>
  <c r="J37" i="7" s="1"/>
  <c r="I36" i="7"/>
  <c r="J36" i="7" s="1"/>
  <c r="E36" i="7"/>
  <c r="J35" i="7"/>
  <c r="I35" i="7"/>
  <c r="E35" i="7"/>
  <c r="I34" i="7"/>
  <c r="E34" i="7"/>
  <c r="J34" i="7" s="1"/>
  <c r="J33" i="7"/>
  <c r="I33" i="7"/>
  <c r="E33" i="7"/>
  <c r="J32" i="7"/>
  <c r="I32" i="7"/>
  <c r="E32" i="7"/>
  <c r="I31" i="7"/>
  <c r="E31" i="7"/>
  <c r="J31" i="7" s="1"/>
  <c r="I30" i="7"/>
  <c r="E30" i="7"/>
  <c r="J30" i="7" s="1"/>
  <c r="I29" i="7"/>
  <c r="E29" i="7"/>
  <c r="J29" i="7" s="1"/>
  <c r="I28" i="7"/>
  <c r="J28" i="7" s="1"/>
  <c r="E28" i="7"/>
  <c r="J27" i="7"/>
  <c r="I27" i="7"/>
  <c r="E27" i="7"/>
  <c r="I26" i="7"/>
  <c r="E26" i="7"/>
  <c r="J26" i="7" s="1"/>
  <c r="J25" i="7"/>
  <c r="I25" i="7"/>
  <c r="E25" i="7"/>
  <c r="J24" i="7"/>
  <c r="I24" i="7"/>
  <c r="E24" i="7"/>
  <c r="I23" i="7"/>
  <c r="E23" i="7"/>
  <c r="J23" i="7" s="1"/>
  <c r="I22" i="7"/>
  <c r="E22" i="7"/>
  <c r="J22" i="7" s="1"/>
  <c r="I21" i="7"/>
  <c r="E21" i="7"/>
  <c r="J21" i="7" s="1"/>
  <c r="I20" i="7"/>
  <c r="J20" i="7" s="1"/>
  <c r="E20" i="7"/>
  <c r="J19" i="7"/>
  <c r="I19" i="7"/>
  <c r="E19" i="7"/>
  <c r="I18" i="7"/>
  <c r="E18" i="7"/>
  <c r="J18" i="7" s="1"/>
  <c r="J17" i="7"/>
  <c r="I17" i="7"/>
  <c r="E17" i="7"/>
  <c r="J16" i="7"/>
  <c r="I16" i="7"/>
  <c r="E16" i="7"/>
  <c r="I15" i="7"/>
  <c r="E15" i="7"/>
  <c r="J15" i="7" s="1"/>
  <c r="I14" i="7"/>
  <c r="E14" i="7"/>
  <c r="J14" i="7" s="1"/>
  <c r="I13" i="7"/>
  <c r="E13" i="7"/>
  <c r="J13" i="7" s="1"/>
  <c r="I12" i="7"/>
  <c r="J12" i="7" s="1"/>
  <c r="E12" i="7"/>
  <c r="J11" i="7"/>
  <c r="I11" i="7"/>
  <c r="E11" i="7"/>
  <c r="I10" i="7"/>
  <c r="I48" i="7" s="1"/>
  <c r="E10" i="7"/>
  <c r="J10" i="7" s="1"/>
  <c r="J9" i="7"/>
  <c r="I9" i="7"/>
  <c r="E9" i="7"/>
  <c r="J8" i="7"/>
  <c r="I8" i="7"/>
  <c r="E8" i="7"/>
  <c r="E48" i="7" s="1"/>
  <c r="J48" i="7" l="1"/>
</calcChain>
</file>

<file path=xl/sharedStrings.xml><?xml version="1.0" encoding="utf-8"?>
<sst xmlns="http://schemas.openxmlformats.org/spreadsheetml/2006/main" count="63" uniqueCount="54">
  <si>
    <t>Наименование района</t>
  </si>
  <si>
    <t>муниципальные дошкольные образовательные организации</t>
  </si>
  <si>
    <t>муниципальные общеобразовательные учреждения</t>
  </si>
  <si>
    <t>Si -  общий размер субсидии i-му муниципальному образованию области на проведение капитального и текущего ремонтов муниципальных образовательных организаций
(гр. 5 + гр. 9)</t>
  </si>
  <si>
    <t>тыс. рублей</t>
  </si>
  <si>
    <t>единиц</t>
  </si>
  <si>
    <t>Александрово-Гайский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</si>
  <si>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</si>
  <si>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</si>
  <si>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</si>
  <si>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</si>
  <si>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</si>
  <si>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</si>
  <si>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</si>
  <si>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</si>
  <si>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</si>
  <si>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</si>
  <si>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</si>
  <si>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</si>
  <si>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Ивантеевска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</si>
  <si>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</si>
  <si>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</si>
  <si>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</si>
  <si>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</si>
  <si>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</si>
  <si>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</si>
  <si>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</si>
  <si>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</si>
  <si>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</si>
  <si>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</si>
  <si>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</si>
  <si>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</si>
  <si>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</si>
  <si>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</si>
  <si>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</si>
  <si>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</si>
  <si>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</si>
  <si>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</si>
  <si>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</si>
  <si>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</si>
  <si>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</si>
  <si>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</si>
  <si>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</si>
  <si>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 xml:space="preserve">г. Саратов </t>
  </si>
  <si>
    <t>Всего</t>
  </si>
  <si>
    <t>Р - потребность в целом всех муниципальных образований области в средствах областного бюджета на исполнение расходных обязательств муниципальных образований области</t>
  </si>
  <si>
    <t>V - общий объем средств субсидии, предусмотренный в областном бюджете на софинансирование расходных обязательств муниципальных образований области на финансовый год, на проведение капитального и текущего ремонтов муниципальных общеобразовательных учреждений</t>
  </si>
  <si>
    <t>Si -  размер субсидии i-му муниципальному образованию области на проведение капитального и текущего ремонтов муниципальных общеобразовательных учреждений
(гр. 6*гр. 7/гр. 8)</t>
  </si>
  <si>
    <t xml:space="preserve">г. Шиханы </t>
  </si>
  <si>
    <t>ЗАТО Светлый</t>
  </si>
  <si>
    <t xml:space="preserve">Расчет распределения на 2024 год субсидии бюджетам муниципальных районов и городских округов области на проведение капитального и текущего ремонта муниципальных образовательных организаций </t>
  </si>
  <si>
    <r>
      <t>V</t>
    </r>
    <r>
      <rPr>
        <sz val="11"/>
        <color theme="1"/>
        <rFont val="PT Astra Serif"/>
        <family val="1"/>
        <charset val="204"/>
      </rPr>
      <t xml:space="preserve"> </t>
    </r>
    <r>
      <rPr>
        <b/>
        <sz val="11"/>
        <color theme="1"/>
        <rFont val="PT Astra Serif"/>
        <family val="1"/>
        <charset val="204"/>
      </rPr>
      <t>- общий объем средств субсидии, предусмотренный в областном бюджете на софинансирование расходных обязательств муниципальных образований области на финансовый год, на проведение капитального и текущего ремонтов муниципальных дошкольных образовательных организаций</t>
    </r>
  </si>
  <si>
    <r>
      <t>Р</t>
    </r>
    <r>
      <rPr>
        <b/>
        <vertAlign val="subscript"/>
        <sz val="11"/>
        <color theme="1"/>
        <rFont val="PT Astra Serif"/>
        <family val="1"/>
        <charset val="204"/>
      </rPr>
      <t>i</t>
    </r>
    <r>
      <rPr>
        <b/>
        <sz val="11"/>
        <color theme="1"/>
        <rFont val="PT Astra Serif"/>
        <family val="1"/>
        <charset val="204"/>
      </rPr>
      <t>- потребность i-го муниципального образования области в средствах областного бюджета на исполнение расходных обязательств муниципального образования области, установленная Министерством</t>
    </r>
  </si>
  <si>
    <r>
      <t>S</t>
    </r>
    <r>
      <rPr>
        <b/>
        <vertAlign val="subscript"/>
        <sz val="11"/>
        <color theme="1"/>
        <rFont val="PT Astra Serif"/>
        <family val="1"/>
        <charset val="204"/>
      </rPr>
      <t>i</t>
    </r>
    <r>
      <rPr>
        <b/>
        <sz val="11"/>
        <color theme="1"/>
        <rFont val="PT Astra Serif"/>
        <family val="1"/>
        <charset val="204"/>
      </rPr>
      <t xml:space="preserve">  -  размер субсидии i-му муниципальному образованию области на проведение капитального и текущего ремонтов муниципальных дошкольных образовательных организаций
(гр.2*гр. 3/гр. 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</si>
</sst>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&quot;р.&quot;_-;\-* #,##0&quot;р.&quot;_-;_-* &quot;-&quot;&quot;р.&quot;_-;_-@_-"/>
    <numFmt numFmtId="168" formatCode="_-* #,##0.00&quot;р.&quot;_-;\-* #,##0.00&quot;р.&quot;_-;_-* &quot;-&quot;??&quot;р.&quot;_-;_-@_-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#,##0.00;[Red]\-#,##0.00;0.00"/>
    <numFmt numFmtId="173" formatCode="#,##0.0_ ;\-#,##0.0\ "/>
    <numFmt numFmtId="174" formatCode="#,##0.0"/>
  </numFmts>
  <fonts count="46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"/>
      <color indexed="16"/>
      <name val="Courier"/>
      <family val="1"/>
      <charset val="204"/>
    </font>
    <font>
      <sz val="10"/>
      <name val="Arial"/>
      <family val="2"/>
      <charset val="204"/>
    </font>
    <font>
      <sz val="1"/>
      <color indexed="16"/>
      <name val="Courier New"/>
      <family val="1"/>
      <charset val="204"/>
    </font>
    <font>
      <sz val="1"/>
      <color indexed="8"/>
      <name val="Courier"/>
      <family val="1"/>
      <charset val="204"/>
    </font>
    <font>
      <sz val="1"/>
      <color indexed="8"/>
      <name val="Courier New"/>
      <family val="1"/>
      <charset val="204"/>
    </font>
    <font>
      <b/>
      <sz val="1"/>
      <color indexed="16"/>
      <name val="Courier"/>
      <family val="1"/>
      <charset val="204"/>
    </font>
    <font>
      <b/>
      <sz val="1"/>
      <color indexed="16"/>
      <name val="Courier New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</font>
    <font>
      <sz val="8"/>
      <name val="Arial Cyr"/>
      <charset val="204"/>
    </font>
    <font>
      <sz val="11"/>
      <color theme="1"/>
      <name val="Calibri"/>
      <family val="2"/>
    </font>
    <font>
      <sz val="11"/>
      <name val="Calibri"/>
      <family val="2"/>
    </font>
    <font>
      <sz val="10"/>
      <color theme="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4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vertAlign val="subscript"/>
      <sz val="11"/>
      <color theme="1"/>
      <name val="PT Astra Serif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49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3" fillId="3" borderId="0" applyNumberFormat="0" applyBorder="0" applyAlignment="0" applyProtection="0"/>
    <xf numFmtId="0" fontId="5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3" fillId="4" borderId="0" applyNumberFormat="0" applyBorder="0" applyAlignment="0" applyProtection="0"/>
    <xf numFmtId="0" fontId="5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" fillId="5" borderId="0" applyNumberFormat="0" applyBorder="0" applyAlignment="0" applyProtection="0"/>
    <xf numFmtId="0" fontId="5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" fillId="6" borderId="0" applyNumberFormat="0" applyBorder="0" applyAlignment="0" applyProtection="0"/>
    <xf numFmtId="0" fontId="5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3" fillId="7" borderId="0" applyNumberFormat="0" applyBorder="0" applyAlignment="0" applyProtection="0"/>
    <xf numFmtId="0" fontId="5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6" fillId="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6" fillId="0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6" fillId="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0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6" fillId="0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6" fillId="0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6" fillId="0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6" fillId="0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6" fillId="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6" fillId="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6" fillId="0" borderId="0" applyNumberFormat="0" applyBorder="0" applyAlignment="0" applyProtection="0"/>
    <xf numFmtId="0" fontId="8" fillId="0" borderId="0">
      <protection locked="0"/>
    </xf>
    <xf numFmtId="165" fontId="9" fillId="0" borderId="0" applyFont="0" applyFill="0" applyBorder="0" applyAlignment="0" applyProtection="0"/>
    <xf numFmtId="0" fontId="10" fillId="0" borderId="0">
      <protection locked="0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8" fillId="0" borderId="0">
      <protection locked="0"/>
    </xf>
    <xf numFmtId="167" fontId="9" fillId="0" borderId="0" applyFont="0" applyFill="0" applyBorder="0" applyAlignment="0" applyProtection="0"/>
    <xf numFmtId="0" fontId="10" fillId="0" borderId="0">
      <protection locked="0"/>
    </xf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8" fillId="0" borderId="0">
      <protection locked="0"/>
    </xf>
    <xf numFmtId="0" fontId="10" fillId="0" borderId="0">
      <protection locked="0"/>
    </xf>
    <xf numFmtId="0" fontId="5" fillId="0" borderId="0"/>
    <xf numFmtId="0" fontId="5" fillId="0" borderId="0"/>
    <xf numFmtId="48" fontId="11" fillId="0" borderId="0">
      <protection locked="0"/>
    </xf>
    <xf numFmtId="48" fontId="12" fillId="0" borderId="0">
      <protection locked="0"/>
    </xf>
    <xf numFmtId="48" fontId="11" fillId="0" borderId="0">
      <protection locked="0"/>
    </xf>
    <xf numFmtId="48" fontId="12" fillId="0" borderId="0">
      <protection locked="0"/>
    </xf>
    <xf numFmtId="48" fontId="11" fillId="0" borderId="0">
      <protection locked="0"/>
    </xf>
    <xf numFmtId="48" fontId="12" fillId="0" borderId="0">
      <protection locked="0"/>
    </xf>
    <xf numFmtId="48" fontId="11" fillId="0" borderId="0">
      <protection locked="0"/>
    </xf>
    <xf numFmtId="48" fontId="12" fillId="0" borderId="0">
      <protection locked="0"/>
    </xf>
    <xf numFmtId="48" fontId="11" fillId="0" borderId="0">
      <protection locked="0"/>
    </xf>
    <xf numFmtId="48" fontId="12" fillId="0" borderId="0">
      <protection locked="0"/>
    </xf>
    <xf numFmtId="48" fontId="11" fillId="0" borderId="0">
      <protection locked="0"/>
    </xf>
    <xf numFmtId="48" fontId="12" fillId="0" borderId="0">
      <protection locked="0"/>
    </xf>
    <xf numFmtId="48" fontId="11" fillId="0" borderId="0">
      <protection locked="0"/>
    </xf>
    <xf numFmtId="48" fontId="12" fillId="0" borderId="0">
      <protection locked="0"/>
    </xf>
    <xf numFmtId="0" fontId="8" fillId="0" borderId="0">
      <protection locked="0"/>
    </xf>
    <xf numFmtId="0" fontId="10" fillId="0" borderId="0">
      <protection locked="0"/>
    </xf>
    <xf numFmtId="0" fontId="13" fillId="0" borderId="0">
      <protection locked="0"/>
    </xf>
    <xf numFmtId="0" fontId="14" fillId="0" borderId="0">
      <protection locked="0"/>
    </xf>
    <xf numFmtId="0" fontId="13" fillId="0" borderId="0">
      <protection locked="0"/>
    </xf>
    <xf numFmtId="0" fontId="14" fillId="0" borderId="0">
      <protection locked="0"/>
    </xf>
    <xf numFmtId="0" fontId="3" fillId="0" borderId="0"/>
    <xf numFmtId="0" fontId="3" fillId="0" borderId="0"/>
    <xf numFmtId="0" fontId="9" fillId="0" borderId="0"/>
    <xf numFmtId="0" fontId="8" fillId="0" borderId="0">
      <protection locked="0"/>
    </xf>
    <xf numFmtId="0" fontId="10" fillId="0" borderId="0">
      <protection locked="0"/>
    </xf>
    <xf numFmtId="9" fontId="9" fillId="0" borderId="0" applyFont="0" applyFill="0" applyBorder="0" applyAlignment="0" applyProtection="0"/>
    <xf numFmtId="0" fontId="8" fillId="0" borderId="7">
      <protection locked="0"/>
    </xf>
    <xf numFmtId="0" fontId="10" fillId="0" borderId="8">
      <protection locked="0"/>
    </xf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6" fillId="0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6" fillId="0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6" fillId="0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6" fillId="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6" fillId="0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6" fillId="0" borderId="0" applyNumberFormat="0" applyBorder="0" applyAlignment="0" applyProtection="0"/>
    <xf numFmtId="0" fontId="15" fillId="13" borderId="9" applyNumberFormat="0" applyAlignment="0" applyProtection="0"/>
    <xf numFmtId="0" fontId="15" fillId="13" borderId="9" applyNumberFormat="0" applyAlignment="0" applyProtection="0"/>
    <xf numFmtId="0" fontId="6" fillId="0" borderId="0" applyNumberFormat="0" applyAlignment="0" applyProtection="0"/>
    <xf numFmtId="0" fontId="16" fillId="26" borderId="10" applyNumberFormat="0" applyAlignment="0" applyProtection="0"/>
    <xf numFmtId="0" fontId="16" fillId="26" borderId="10" applyNumberFormat="0" applyAlignment="0" applyProtection="0"/>
    <xf numFmtId="0" fontId="6" fillId="0" borderId="0" applyNumberFormat="0" applyAlignment="0" applyProtection="0"/>
    <xf numFmtId="0" fontId="17" fillId="26" borderId="9" applyNumberFormat="0" applyAlignment="0" applyProtection="0"/>
    <xf numFmtId="0" fontId="17" fillId="26" borderId="9" applyNumberFormat="0" applyAlignment="0" applyProtection="0"/>
    <xf numFmtId="0" fontId="6" fillId="0" borderId="0" applyNumberFormat="0" applyAlignment="0" applyProtection="0"/>
    <xf numFmtId="44" fontId="18" fillId="0" borderId="0" applyFont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6" fillId="0" borderId="0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6" fillId="0" borderId="0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6" fillId="0" borderId="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6" fillId="0" borderId="0" applyNumberFormat="0" applyFill="0" applyAlignment="0" applyProtection="0"/>
    <xf numFmtId="0" fontId="23" fillId="27" borderId="15" applyNumberFormat="0" applyAlignment="0" applyProtection="0"/>
    <xf numFmtId="0" fontId="23" fillId="27" borderId="15" applyNumberFormat="0" applyAlignment="0" applyProtection="0"/>
    <xf numFmtId="0" fontId="6" fillId="0" borderId="0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/>
    <xf numFmtId="0" fontId="26" fillId="0" borderId="0"/>
    <xf numFmtId="0" fontId="26" fillId="0" borderId="0"/>
    <xf numFmtId="0" fontId="6" fillId="0" borderId="0"/>
    <xf numFmtId="0" fontId="6" fillId="0" borderId="0"/>
    <xf numFmtId="0" fontId="3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6" fillId="0" borderId="0"/>
    <xf numFmtId="0" fontId="9" fillId="0" borderId="0"/>
    <xf numFmtId="0" fontId="27" fillId="0" borderId="0"/>
    <xf numFmtId="0" fontId="6" fillId="0" borderId="0"/>
    <xf numFmtId="0" fontId="18" fillId="0" borderId="0"/>
    <xf numFmtId="0" fontId="3" fillId="0" borderId="0"/>
    <xf numFmtId="0" fontId="18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6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3" fillId="0" borderId="0"/>
    <xf numFmtId="0" fontId="26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 applyNumberFormat="0" applyFont="0" applyFill="0" applyBorder="0" applyAlignment="0" applyProtection="0">
      <alignment vertical="top"/>
    </xf>
    <xf numFmtId="0" fontId="26" fillId="0" borderId="0"/>
    <xf numFmtId="0" fontId="9" fillId="0" borderId="0" applyNumberFormat="0" applyFont="0" applyFill="0" applyBorder="0" applyAlignment="0" applyProtection="0">
      <alignment vertical="top"/>
    </xf>
    <xf numFmtId="0" fontId="3" fillId="0" borderId="0"/>
    <xf numFmtId="0" fontId="9" fillId="0" borderId="0" applyNumberFormat="0" applyFont="0" applyFill="0" applyBorder="0" applyAlignment="0" applyProtection="0">
      <alignment vertical="top"/>
    </xf>
    <xf numFmtId="0" fontId="18" fillId="0" borderId="0"/>
    <xf numFmtId="0" fontId="6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 applyNumberFormat="0" applyFont="0" applyFill="0" applyBorder="0" applyAlignment="0" applyProtection="0">
      <alignment vertical="top"/>
    </xf>
    <xf numFmtId="0" fontId="26" fillId="0" borderId="0"/>
    <xf numFmtId="0" fontId="9" fillId="0" borderId="0" applyNumberFormat="0" applyFont="0" applyFill="0" applyBorder="0" applyAlignment="0" applyProtection="0">
      <alignment vertical="top"/>
    </xf>
    <xf numFmtId="0" fontId="9" fillId="0" borderId="0"/>
    <xf numFmtId="0" fontId="6" fillId="0" borderId="0"/>
    <xf numFmtId="0" fontId="18" fillId="0" borderId="0"/>
    <xf numFmtId="0" fontId="9" fillId="0" borderId="0"/>
    <xf numFmtId="0" fontId="9" fillId="0" borderId="0"/>
    <xf numFmtId="0" fontId="30" fillId="0" borderId="0"/>
    <xf numFmtId="0" fontId="31" fillId="0" borderId="0"/>
    <xf numFmtId="0" fontId="9" fillId="0" borderId="0"/>
    <xf numFmtId="0" fontId="30" fillId="0" borderId="0"/>
    <xf numFmtId="0" fontId="30" fillId="0" borderId="0"/>
    <xf numFmtId="0" fontId="31" fillId="0" borderId="0"/>
    <xf numFmtId="0" fontId="9" fillId="0" borderId="0"/>
    <xf numFmtId="0" fontId="9" fillId="0" borderId="0"/>
    <xf numFmtId="0" fontId="6" fillId="0" borderId="0"/>
    <xf numFmtId="0" fontId="26" fillId="0" borderId="0"/>
    <xf numFmtId="0" fontId="6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26" fillId="0" borderId="0"/>
    <xf numFmtId="0" fontId="6" fillId="0" borderId="0"/>
    <xf numFmtId="0" fontId="18" fillId="0" borderId="0"/>
    <xf numFmtId="0" fontId="6" fillId="0" borderId="0"/>
    <xf numFmtId="0" fontId="26" fillId="0" borderId="0"/>
    <xf numFmtId="0" fontId="6" fillId="0" borderId="0"/>
    <xf numFmtId="0" fontId="26" fillId="0" borderId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6" fillId="0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29" borderId="16" applyNumberFormat="0" applyFont="0" applyAlignment="0" applyProtection="0"/>
    <xf numFmtId="0" fontId="9" fillId="29" borderId="16" applyNumberFormat="0" applyFont="0" applyAlignment="0" applyProtection="0"/>
    <xf numFmtId="0" fontId="6" fillId="0" borderId="0" applyNumberFormat="0" applyFont="0" applyAlignment="0" applyProtection="0"/>
    <xf numFmtId="0" fontId="9" fillId="29" borderId="16" applyNumberFormat="0" applyFont="0" applyAlignment="0" applyProtection="0"/>
    <xf numFmtId="0" fontId="9" fillId="29" borderId="16" applyNumberFormat="0" applyFont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6" fillId="0" borderId="0" applyNumberFormat="0" applyFill="0" applyAlignment="0" applyProtection="0"/>
    <xf numFmtId="0" fontId="35" fillId="0" borderId="0"/>
    <xf numFmtId="0" fontId="27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9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quotePrefix="1" applyFont="0" applyFill="0" applyBorder="0" applyAlignment="0">
      <protection locked="0"/>
    </xf>
    <xf numFmtId="166" fontId="9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73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9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6" fillId="0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39" fillId="2" borderId="0" xfId="447" applyFont="1" applyFill="1"/>
    <xf numFmtId="0" fontId="39" fillId="0" borderId="0" xfId="447" applyFont="1"/>
    <xf numFmtId="0" fontId="40" fillId="0" borderId="2" xfId="447" applyFont="1" applyBorder="1" applyAlignment="1">
      <alignment horizontal="center" vertical="center" wrapText="1"/>
    </xf>
    <xf numFmtId="0" fontId="44" fillId="0" borderId="3" xfId="447" applyFont="1" applyBorder="1" applyAlignment="1">
      <alignment horizontal="center" vertical="center" wrapText="1"/>
    </xf>
    <xf numFmtId="0" fontId="44" fillId="0" borderId="1" xfId="447" applyFont="1" applyBorder="1" applyAlignment="1">
      <alignment horizontal="center" vertical="center" wrapText="1"/>
    </xf>
    <xf numFmtId="0" fontId="44" fillId="0" borderId="4" xfId="447" applyFont="1" applyBorder="1" applyAlignment="1">
      <alignment horizontal="center" vertical="center" wrapText="1"/>
    </xf>
    <xf numFmtId="0" fontId="44" fillId="0" borderId="5" xfId="447" applyFont="1" applyBorder="1" applyAlignment="1">
      <alignment horizontal="center" vertical="center" wrapText="1"/>
    </xf>
    <xf numFmtId="0" fontId="44" fillId="0" borderId="1" xfId="447" applyFont="1" applyBorder="1" applyAlignment="1">
      <alignment horizontal="center" vertical="center" wrapText="1"/>
    </xf>
    <xf numFmtId="0" fontId="44" fillId="0" borderId="4" xfId="447" applyFont="1" applyBorder="1" applyAlignment="1">
      <alignment horizontal="center" vertical="center" wrapText="1"/>
    </xf>
    <xf numFmtId="0" fontId="44" fillId="0" borderId="6" xfId="447" applyFont="1" applyBorder="1" applyAlignment="1">
      <alignment horizontal="center" vertical="center"/>
    </xf>
    <xf numFmtId="0" fontId="44" fillId="0" borderId="0" xfId="447" applyFont="1" applyAlignment="1">
      <alignment horizontal="center" vertical="center" wrapText="1"/>
    </xf>
    <xf numFmtId="0" fontId="44" fillId="2" borderId="0" xfId="447" applyFont="1" applyFill="1" applyAlignment="1">
      <alignment horizontal="center" vertical="center" wrapText="1"/>
    </xf>
    <xf numFmtId="0" fontId="44" fillId="0" borderId="6" xfId="447" applyFont="1" applyBorder="1" applyAlignment="1">
      <alignment horizontal="center" vertical="center" wrapText="1"/>
    </xf>
    <xf numFmtId="0" fontId="44" fillId="0" borderId="6" xfId="447" applyFont="1" applyBorder="1" applyAlignment="1">
      <alignment horizontal="center" vertical="center" wrapText="1"/>
    </xf>
    <xf numFmtId="0" fontId="40" fillId="0" borderId="1" xfId="447" applyFont="1" applyBorder="1" applyAlignment="1">
      <alignment horizontal="center" vertical="center" wrapText="1"/>
    </xf>
    <xf numFmtId="0" fontId="40" fillId="0" borderId="0" xfId="447" applyFont="1" applyAlignment="1">
      <alignment horizontal="center" vertical="center" wrapText="1"/>
    </xf>
    <xf numFmtId="0" fontId="41" fillId="2" borderId="1" xfId="447" applyFont="1" applyFill="1" applyBorder="1" applyAlignment="1"/>
    <xf numFmtId="174" fontId="41" fillId="2" borderId="1" xfId="447" applyNumberFormat="1" applyFont="1" applyFill="1" applyBorder="1"/>
    <xf numFmtId="174" fontId="41" fillId="2" borderId="4" xfId="447" applyNumberFormat="1" applyFont="1" applyFill="1" applyBorder="1"/>
    <xf numFmtId="174" fontId="41" fillId="2" borderId="1" xfId="447" applyNumberFormat="1" applyFont="1" applyFill="1" applyBorder="1" applyAlignment="1"/>
    <xf numFmtId="0" fontId="41" fillId="2" borderId="0" xfId="447" applyFont="1" applyFill="1"/>
    <xf numFmtId="174" fontId="41" fillId="2" borderId="1" xfId="447" applyNumberFormat="1" applyFont="1" applyFill="1" applyBorder="1" applyAlignment="1">
      <alignment wrapText="1"/>
    </xf>
    <xf numFmtId="0" fontId="41" fillId="2" borderId="1" xfId="447" applyFont="1" applyFill="1" applyBorder="1" applyAlignment="1">
      <alignment wrapText="1"/>
    </xf>
    <xf numFmtId="0" fontId="42" fillId="2" borderId="1" xfId="447" applyFont="1" applyFill="1" applyBorder="1" applyAlignment="1">
      <alignment wrapText="1"/>
    </xf>
    <xf numFmtId="174" fontId="42" fillId="2" borderId="1" xfId="447" applyNumberFormat="1" applyFont="1" applyFill="1" applyBorder="1"/>
    <xf numFmtId="0" fontId="42" fillId="2" borderId="0" xfId="447" applyFont="1" applyFill="1"/>
    <xf numFmtId="43" fontId="41" fillId="2" borderId="0" xfId="448" applyFont="1" applyFill="1" applyBorder="1" applyAlignment="1">
      <alignment horizontal="center"/>
    </xf>
    <xf numFmtId="43" fontId="39" fillId="0" borderId="0" xfId="448" applyFont="1" applyAlignment="1">
      <alignment horizontal="center"/>
    </xf>
    <xf numFmtId="0" fontId="43" fillId="2" borderId="0" xfId="447" applyFont="1" applyFill="1" applyAlignment="1">
      <alignment horizontal="justify"/>
    </xf>
    <xf numFmtId="0" fontId="43" fillId="2" borderId="0" xfId="447" applyFont="1" applyFill="1" applyAlignment="1">
      <alignment horizontal="center"/>
    </xf>
    <xf numFmtId="0" fontId="43" fillId="0" borderId="0" xfId="447" applyFont="1" applyAlignment="1">
      <alignment horizontal="left"/>
    </xf>
    <xf numFmtId="0" fontId="43" fillId="0" borderId="0" xfId="447" applyFont="1" applyAlignment="1">
      <alignment horizontal="left" wrapText="1"/>
    </xf>
  </cellXfs>
  <cellStyles count="449">
    <cellStyle name="20% - Акцент1 2" xfId="3"/>
    <cellStyle name="20% - Акцент1 2 2" xfId="4"/>
    <cellStyle name="20% - Акцент1 2 2 2" xfId="5"/>
    <cellStyle name="20% - Акцент1 2 3" xfId="6"/>
    <cellStyle name="20% - Акцент1 2 4" xfId="7"/>
    <cellStyle name="20% - Акцент1 2_1.0702  методика" xfId="8"/>
    <cellStyle name="20% - Акцент1 3" xfId="9"/>
    <cellStyle name="20% - Акцент1 4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2 2 4" xfId="15"/>
    <cellStyle name="20% - Акцент2 2_1.0702  методика" xfId="16"/>
    <cellStyle name="20% - Акцент2 3" xfId="17"/>
    <cellStyle name="20% - Акцент2 4" xfId="18"/>
    <cellStyle name="20% - Акцент3 2" xfId="19"/>
    <cellStyle name="20% - Акцент3 2 2" xfId="20"/>
    <cellStyle name="20% - Акцент3 2 2 2" xfId="21"/>
    <cellStyle name="20% - Акцент3 2 3" xfId="22"/>
    <cellStyle name="20% - Акцент3 2 4" xfId="23"/>
    <cellStyle name="20% - Акцент3 2_1.0702  методика" xfId="24"/>
    <cellStyle name="20% - Акцент3 3" xfId="25"/>
    <cellStyle name="20% - Акцент3 4" xfId="26"/>
    <cellStyle name="20% - Акцент4 2" xfId="27"/>
    <cellStyle name="20% - Акцент4 2 2" xfId="28"/>
    <cellStyle name="20% - Акцент4 2 2 2" xfId="29"/>
    <cellStyle name="20% - Акцент4 2 3" xfId="30"/>
    <cellStyle name="20% - Акцент4 2 4" xfId="31"/>
    <cellStyle name="20% - Акцент4 2_1.0702  методика" xfId="32"/>
    <cellStyle name="20% - Акцент4 3" xfId="33"/>
    <cellStyle name="20% - Акцент4 4" xfId="34"/>
    <cellStyle name="20% - Акцент5 2" xfId="35"/>
    <cellStyle name="20% - Акцент5 2 2" xfId="36"/>
    <cellStyle name="20% - Акцент5 2 2 2" xfId="37"/>
    <cellStyle name="20% - Акцент5 2 3" xfId="38"/>
    <cellStyle name="20% - Акцент5 2 4" xfId="39"/>
    <cellStyle name="20% - Акцент5 2_1.0702  методика" xfId="40"/>
    <cellStyle name="20% - Акцент5 3" xfId="41"/>
    <cellStyle name="20% - Акцент5 4" xfId="42"/>
    <cellStyle name="20% - Акцент6 2" xfId="43"/>
    <cellStyle name="20% - Акцент6 2 2" xfId="44"/>
    <cellStyle name="20% - Акцент6 2 3" xfId="45"/>
    <cellStyle name="40% - Акцент1 2" xfId="46"/>
    <cellStyle name="40% - Акцент1 2 2" xfId="47"/>
    <cellStyle name="40% - Акцент1 2 3" xfId="48"/>
    <cellStyle name="40% - Акцент2 2" xfId="49"/>
    <cellStyle name="40% - Акцент2 2 2" xfId="50"/>
    <cellStyle name="40% - Акцент2 2 3" xfId="51"/>
    <cellStyle name="40% - Акцент3 2" xfId="52"/>
    <cellStyle name="40% - Акцент3 2 2" xfId="53"/>
    <cellStyle name="40% - Акцент3 2 3" xfId="54"/>
    <cellStyle name="40% - Акцент4 2" xfId="55"/>
    <cellStyle name="40% - Акцент4 2 2" xfId="56"/>
    <cellStyle name="40% - Акцент4 2 3" xfId="57"/>
    <cellStyle name="40% - Акцент5 2" xfId="58"/>
    <cellStyle name="40% - Акцент5 2 2" xfId="59"/>
    <cellStyle name="40% - Акцент5 2 3" xfId="60"/>
    <cellStyle name="40% - Акцент6 2" xfId="61"/>
    <cellStyle name="40% - Акцент6 2 2" xfId="62"/>
    <cellStyle name="40% - Акцент6 2 3" xfId="63"/>
    <cellStyle name="60% - Акцент1 2" xfId="64"/>
    <cellStyle name="60% - Акцент1 2 2" xfId="65"/>
    <cellStyle name="60% - Акцент1 2 3" xfId="66"/>
    <cellStyle name="60% - Акцент2 2" xfId="67"/>
    <cellStyle name="60% - Акцент2 2 2" xfId="68"/>
    <cellStyle name="60% - Акцент2 2 3" xfId="69"/>
    <cellStyle name="60% - Акцент3 2" xfId="70"/>
    <cellStyle name="60% - Акцент3 2 2" xfId="71"/>
    <cellStyle name="60% - Акцент3 2 3" xfId="72"/>
    <cellStyle name="60% - Акцент4 2" xfId="73"/>
    <cellStyle name="60% - Акцент4 2 2" xfId="74"/>
    <cellStyle name="60% - Акцент4 2 3" xfId="75"/>
    <cellStyle name="60% - Акцент5 2" xfId="76"/>
    <cellStyle name="60% - Акцент5 2 2" xfId="77"/>
    <cellStyle name="60% - Акцент5 2 3" xfId="78"/>
    <cellStyle name="60% - Акцент6 2" xfId="79"/>
    <cellStyle name="60% - Акцент6 2 2" xfId="80"/>
    <cellStyle name="60% - Акцент6 2 3" xfId="81"/>
    <cellStyle name="Comma" xfId="82"/>
    <cellStyle name="Comma [0]" xfId="83"/>
    <cellStyle name="Comma 2" xfId="84"/>
    <cellStyle name="Comma 3" xfId="85"/>
    <cellStyle name="Comma 4" xfId="86"/>
    <cellStyle name="Comma 5" xfId="87"/>
    <cellStyle name="Currency" xfId="88"/>
    <cellStyle name="Currency [0]" xfId="89"/>
    <cellStyle name="Currency 2" xfId="90"/>
    <cellStyle name="Currency 3" xfId="91"/>
    <cellStyle name="Currency 4" xfId="92"/>
    <cellStyle name="Currency 5" xfId="93"/>
    <cellStyle name="Date" xfId="94"/>
    <cellStyle name="Date 2" xfId="95"/>
    <cellStyle name="Excel Built-in Normal" xfId="96"/>
    <cellStyle name="Excel Built-in Normal 2" xfId="97"/>
    <cellStyle name="F2" xfId="98"/>
    <cellStyle name="F2 2" xfId="99"/>
    <cellStyle name="F3" xfId="100"/>
    <cellStyle name="F3 2" xfId="101"/>
    <cellStyle name="F4" xfId="102"/>
    <cellStyle name="F4 2" xfId="103"/>
    <cellStyle name="F5" xfId="104"/>
    <cellStyle name="F5 2" xfId="105"/>
    <cellStyle name="F6" xfId="106"/>
    <cellStyle name="F6 2" xfId="107"/>
    <cellStyle name="F7" xfId="108"/>
    <cellStyle name="F7 2" xfId="109"/>
    <cellStyle name="F8" xfId="110"/>
    <cellStyle name="F8 2" xfId="111"/>
    <cellStyle name="Fixed" xfId="112"/>
    <cellStyle name="Fixed 2" xfId="113"/>
    <cellStyle name="Heading1" xfId="114"/>
    <cellStyle name="Heading1 2" xfId="115"/>
    <cellStyle name="Heading2" xfId="116"/>
    <cellStyle name="Heading2 2" xfId="117"/>
    <cellStyle name="Normal" xfId="118"/>
    <cellStyle name="Normal 2" xfId="119"/>
    <cellStyle name="Normal_1. Свод по школамNEW" xfId="120"/>
    <cellStyle name="Percent" xfId="121"/>
    <cellStyle name="Percent 2" xfId="122"/>
    <cellStyle name="Percent 3" xfId="123"/>
    <cellStyle name="Total" xfId="124"/>
    <cellStyle name="Total 2" xfId="125"/>
    <cellStyle name="Акцент1 2" xfId="126"/>
    <cellStyle name="Акцент1 2 2" xfId="127"/>
    <cellStyle name="Акцент1 2 3" xfId="128"/>
    <cellStyle name="Акцент2 2" xfId="129"/>
    <cellStyle name="Акцент2 2 2" xfId="130"/>
    <cellStyle name="Акцент2 2 3" xfId="131"/>
    <cellStyle name="Акцент3 2" xfId="132"/>
    <cellStyle name="Акцент3 2 2" xfId="133"/>
    <cellStyle name="Акцент3 2 3" xfId="134"/>
    <cellStyle name="Акцент4 2" xfId="135"/>
    <cellStyle name="Акцент4 2 2" xfId="136"/>
    <cellStyle name="Акцент4 2 3" xfId="137"/>
    <cellStyle name="Акцент5 2" xfId="138"/>
    <cellStyle name="Акцент5 2 2" xfId="139"/>
    <cellStyle name="Акцент5 2 3" xfId="140"/>
    <cellStyle name="Акцент6 2" xfId="141"/>
    <cellStyle name="Акцент6 2 2" xfId="142"/>
    <cellStyle name="Акцент6 2 3" xfId="143"/>
    <cellStyle name="Ввод  2" xfId="144"/>
    <cellStyle name="Ввод  2 2" xfId="145"/>
    <cellStyle name="Ввод  2 3" xfId="146"/>
    <cellStyle name="Вывод 2" xfId="147"/>
    <cellStyle name="Вывод 2 2" xfId="148"/>
    <cellStyle name="Вывод 2 3" xfId="149"/>
    <cellStyle name="Вычисление 2" xfId="150"/>
    <cellStyle name="Вычисление 2 2" xfId="151"/>
    <cellStyle name="Вычисление 2 3" xfId="152"/>
    <cellStyle name="Денежный 2" xfId="153"/>
    <cellStyle name="Заголовок 1 2" xfId="154"/>
    <cellStyle name="Заголовок 1 2 2" xfId="155"/>
    <cellStyle name="Заголовок 1 2 3" xfId="156"/>
    <cellStyle name="Заголовок 2 2" xfId="157"/>
    <cellStyle name="Заголовок 2 2 2" xfId="158"/>
    <cellStyle name="Заголовок 2 2 3" xfId="159"/>
    <cellStyle name="Заголовок 3 2" xfId="160"/>
    <cellStyle name="Заголовок 3 2 2" xfId="161"/>
    <cellStyle name="Заголовок 3 2 3" xfId="162"/>
    <cellStyle name="Заголовок 4 2" xfId="163"/>
    <cellStyle name="Заголовок 4 2 2" xfId="164"/>
    <cellStyle name="Заголовок 4 2 3" xfId="165"/>
    <cellStyle name="Итог 2" xfId="166"/>
    <cellStyle name="Итог 2 2" xfId="167"/>
    <cellStyle name="Итог 2 3" xfId="168"/>
    <cellStyle name="Контрольная ячейка 2" xfId="169"/>
    <cellStyle name="Контрольная ячейка 2 2" xfId="170"/>
    <cellStyle name="Контрольная ячейка 2 3" xfId="171"/>
    <cellStyle name="Название 2" xfId="172"/>
    <cellStyle name="Название 2 2" xfId="173"/>
    <cellStyle name="Название 2 3" xfId="174"/>
    <cellStyle name="Нейтральный 2" xfId="175"/>
    <cellStyle name="Нейтральный 2 2" xfId="176"/>
    <cellStyle name="Нейтральный 2 3" xfId="177"/>
    <cellStyle name="Обычный" xfId="0" builtinId="0"/>
    <cellStyle name="Обычный 10" xfId="178"/>
    <cellStyle name="Обычный 10 2" xfId="179"/>
    <cellStyle name="Обычный 10 2 2" xfId="180"/>
    <cellStyle name="Обычный 10 2 3" xfId="181"/>
    <cellStyle name="Обычный 10_ДОУ местный и школы интернаты" xfId="182"/>
    <cellStyle name="Обычный 11" xfId="183"/>
    <cellStyle name="Обычный 11 2" xfId="184"/>
    <cellStyle name="Обычный 11 2 2" xfId="185"/>
    <cellStyle name="Обычный 11 2 3" xfId="186"/>
    <cellStyle name="Обычный 11 3" xfId="187"/>
    <cellStyle name="Обычный 11 4" xfId="188"/>
    <cellStyle name="Обычный 11 5" xfId="189"/>
    <cellStyle name="Обычный 12" xfId="190"/>
    <cellStyle name="Обычный 12 2" xfId="191"/>
    <cellStyle name="Обычный 12 2 2" xfId="192"/>
    <cellStyle name="Обычный 13" xfId="193"/>
    <cellStyle name="Обычный 13 2" xfId="194"/>
    <cellStyle name="Обычный 13 3" xfId="195"/>
    <cellStyle name="Обычный 13 4" xfId="196"/>
    <cellStyle name="Обычный 14" xfId="197"/>
    <cellStyle name="Обычный 14 2" xfId="198"/>
    <cellStyle name="Обычный 14 2 2" xfId="199"/>
    <cellStyle name="Обычный 15" xfId="200"/>
    <cellStyle name="Обычный 15 2" xfId="201"/>
    <cellStyle name="Обычный 15 2 2" xfId="202"/>
    <cellStyle name="Обычный 16" xfId="203"/>
    <cellStyle name="Обычный 16 2" xfId="204"/>
    <cellStyle name="Обычный 16 3" xfId="205"/>
    <cellStyle name="Обычный 17" xfId="206"/>
    <cellStyle name="Обычный 17 2" xfId="207"/>
    <cellStyle name="Обычный 17 3" xfId="208"/>
    <cellStyle name="Обычный 18" xfId="209"/>
    <cellStyle name="Обычный 18 2" xfId="210"/>
    <cellStyle name="Обычный 18 3" xfId="211"/>
    <cellStyle name="Обычный 19" xfId="212"/>
    <cellStyle name="Обычный 19 2" xfId="213"/>
    <cellStyle name="Обычный 19 3" xfId="214"/>
    <cellStyle name="Обычный 2" xfId="1"/>
    <cellStyle name="Обычный 2 10" xfId="215"/>
    <cellStyle name="Обычный 2 11" xfId="216"/>
    <cellStyle name="Обычный 2 12" xfId="217"/>
    <cellStyle name="Обычный 2 13" xfId="218"/>
    <cellStyle name="Обычный 2 14" xfId="219"/>
    <cellStyle name="Обычный 2 15" xfId="220"/>
    <cellStyle name="Обычный 2 16" xfId="221"/>
    <cellStyle name="Обычный 2 17" xfId="222"/>
    <cellStyle name="Обычный 2 18" xfId="223"/>
    <cellStyle name="Обычный 2 19" xfId="224"/>
    <cellStyle name="Обычный 2 2" xfId="225"/>
    <cellStyle name="Обычный 2 2 2" xfId="226"/>
    <cellStyle name="Обычный 2 2 2 2" xfId="227"/>
    <cellStyle name="Обычный 2 2 2 3" xfId="228"/>
    <cellStyle name="Обычный 2 2 3" xfId="229"/>
    <cellStyle name="Обычный 2 2 4" xfId="230"/>
    <cellStyle name="Обычный 2 20" xfId="231"/>
    <cellStyle name="Обычный 2 21" xfId="232"/>
    <cellStyle name="Обычный 2 22" xfId="233"/>
    <cellStyle name="Обычный 2 23" xfId="234"/>
    <cellStyle name="Обычный 2 24" xfId="235"/>
    <cellStyle name="Обычный 2 25" xfId="236"/>
    <cellStyle name="Обычный 2 25 2" xfId="237"/>
    <cellStyle name="Обычный 2 26" xfId="238"/>
    <cellStyle name="Обычный 2 26 2" xfId="239"/>
    <cellStyle name="Обычный 2 27" xfId="240"/>
    <cellStyle name="Обычный 2 27 2" xfId="241"/>
    <cellStyle name="Обычный 2 28" xfId="242"/>
    <cellStyle name="Обычный 2 29" xfId="243"/>
    <cellStyle name="Обычный 2 3" xfId="244"/>
    <cellStyle name="Обычный 2 30" xfId="245"/>
    <cellStyle name="Обычный 2 31" xfId="246"/>
    <cellStyle name="Обычный 2 32" xfId="247"/>
    <cellStyle name="Обычный 2 33" xfId="248"/>
    <cellStyle name="Обычный 2 34" xfId="249"/>
    <cellStyle name="Обычный 2 35" xfId="250"/>
    <cellStyle name="Обычный 2 4" xfId="251"/>
    <cellStyle name="Обычный 2 5" xfId="252"/>
    <cellStyle name="Обычный 2 5 2" xfId="253"/>
    <cellStyle name="Обычный 2 6" xfId="254"/>
    <cellStyle name="Обычный 2 7" xfId="255"/>
    <cellStyle name="Обычный 2 7 2" xfId="256"/>
    <cellStyle name="Обычный 2 8" xfId="257"/>
    <cellStyle name="Обычный 2 8 2" xfId="258"/>
    <cellStyle name="Обычный 2 8 3" xfId="259"/>
    <cellStyle name="Обычный 2 9" xfId="260"/>
    <cellStyle name="Обычный 2_1.0702  методика" xfId="261"/>
    <cellStyle name="Обычный 20" xfId="262"/>
    <cellStyle name="Обычный 20 2" xfId="263"/>
    <cellStyle name="Обычный 20 3" xfId="264"/>
    <cellStyle name="Обычный 20 4" xfId="265"/>
    <cellStyle name="Обычный 21" xfId="266"/>
    <cellStyle name="Обычный 21 2" xfId="267"/>
    <cellStyle name="Обычный 21 3" xfId="268"/>
    <cellStyle name="Обычный 22" xfId="269"/>
    <cellStyle name="Обычный 22 2" xfId="270"/>
    <cellStyle name="Обычный 22 3" xfId="271"/>
    <cellStyle name="Обычный 23" xfId="272"/>
    <cellStyle name="Обычный 23 2" xfId="273"/>
    <cellStyle name="Обычный 23 3" xfId="274"/>
    <cellStyle name="Обычный 24" xfId="275"/>
    <cellStyle name="Обычный 24 2" xfId="276"/>
    <cellStyle name="Обычный 24 3" xfId="277"/>
    <cellStyle name="Обычный 25" xfId="278"/>
    <cellStyle name="Обычный 25 2" xfId="279"/>
    <cellStyle name="Обычный 25 3" xfId="280"/>
    <cellStyle name="Обычный 26" xfId="281"/>
    <cellStyle name="Обычный 26 2" xfId="282"/>
    <cellStyle name="Обычный 26 3" xfId="283"/>
    <cellStyle name="Обычный 27" xfId="284"/>
    <cellStyle name="Обычный 27 2" xfId="285"/>
    <cellStyle name="Обычный 27 3" xfId="286"/>
    <cellStyle name="Обычный 28" xfId="287"/>
    <cellStyle name="Обычный 28 2" xfId="288"/>
    <cellStyle name="Обычный 28 3" xfId="289"/>
    <cellStyle name="Обычный 29" xfId="290"/>
    <cellStyle name="Обычный 3" xfId="291"/>
    <cellStyle name="Обычный 3 2" xfId="292"/>
    <cellStyle name="Обычный 3 2 2" xfId="293"/>
    <cellStyle name="Обычный 3 2 3" xfId="294"/>
    <cellStyle name="Обычный 3 2 3 2" xfId="295"/>
    <cellStyle name="Обычный 3 2 4" xfId="296"/>
    <cellStyle name="Обычный 3 3" xfId="297"/>
    <cellStyle name="Обычный 3 3 2" xfId="298"/>
    <cellStyle name="Обычный 3 4" xfId="299"/>
    <cellStyle name="Обычный 3_Уточнение закона ноябрь" xfId="300"/>
    <cellStyle name="Обычный 30" xfId="301"/>
    <cellStyle name="Обычный 30 2" xfId="302"/>
    <cellStyle name="Обычный 31" xfId="303"/>
    <cellStyle name="Обычный 32" xfId="304"/>
    <cellStyle name="Обычный 33" xfId="305"/>
    <cellStyle name="Обычный 34" xfId="306"/>
    <cellStyle name="Обычный 35" xfId="307"/>
    <cellStyle name="Обычный 36" xfId="308"/>
    <cellStyle name="Обычный 37" xfId="309"/>
    <cellStyle name="Обычный 38" xfId="310"/>
    <cellStyle name="Обычный 39" xfId="311"/>
    <cellStyle name="Обычный 4" xfId="312"/>
    <cellStyle name="Обычный 4 2" xfId="313"/>
    <cellStyle name="Обычный 4 2 2" xfId="314"/>
    <cellStyle name="Обычный 4 2 3" xfId="315"/>
    <cellStyle name="Обычный 4 2 4" xfId="316"/>
    <cellStyle name="Обычный 4 3" xfId="317"/>
    <cellStyle name="Обычный 4 4" xfId="318"/>
    <cellStyle name="Обычный 4 4 2" xfId="319"/>
    <cellStyle name="Обычный 4 5" xfId="320"/>
    <cellStyle name="Обычный 40" xfId="321"/>
    <cellStyle name="Обычный 41" xfId="322"/>
    <cellStyle name="Обычный 42" xfId="323"/>
    <cellStyle name="Обычный 43" xfId="324"/>
    <cellStyle name="Обычный 44" xfId="325"/>
    <cellStyle name="Обычный 45" xfId="326"/>
    <cellStyle name="Обычный 46" xfId="327"/>
    <cellStyle name="Обычный 47" xfId="328"/>
    <cellStyle name="Обычный 48" xfId="329"/>
    <cellStyle name="Обычный 49" xfId="330"/>
    <cellStyle name="Обычный 5" xfId="331"/>
    <cellStyle name="Обычный 5 2" xfId="332"/>
    <cellStyle name="Обычный 5 2 2" xfId="333"/>
    <cellStyle name="Обычный 5 2 3" xfId="334"/>
    <cellStyle name="Обычный 5 2 4" xfId="335"/>
    <cellStyle name="Обычный 5 3" xfId="336"/>
    <cellStyle name="Обычный 5 4" xfId="337"/>
    <cellStyle name="Обычный 50" xfId="338"/>
    <cellStyle name="Обычный 51" xfId="339"/>
    <cellStyle name="Обычный 52" xfId="340"/>
    <cellStyle name="Обычный 53" xfId="341"/>
    <cellStyle name="Обычный 54" xfId="342"/>
    <cellStyle name="Обычный 55" xfId="343"/>
    <cellStyle name="Обычный 56" xfId="344"/>
    <cellStyle name="Обычный 57" xfId="345"/>
    <cellStyle name="Обычный 58" xfId="346"/>
    <cellStyle name="Обычный 59" xfId="347"/>
    <cellStyle name="Обычный 6" xfId="348"/>
    <cellStyle name="Обычный 6 2" xfId="349"/>
    <cellStyle name="Обычный 6 3" xfId="350"/>
    <cellStyle name="Обычный 6 4" xfId="351"/>
    <cellStyle name="Обычный 60" xfId="352"/>
    <cellStyle name="Обычный 61" xfId="353"/>
    <cellStyle name="Обычный 62" xfId="354"/>
    <cellStyle name="Обычный 63" xfId="355"/>
    <cellStyle name="Обычный 64" xfId="356"/>
    <cellStyle name="Обычный 65" xfId="445"/>
    <cellStyle name="Обычный 66" xfId="447"/>
    <cellStyle name="Обычный 7" xfId="357"/>
    <cellStyle name="Обычный 7 2" xfId="358"/>
    <cellStyle name="Обычный 7 3" xfId="359"/>
    <cellStyle name="Обычный 7 4" xfId="360"/>
    <cellStyle name="Обычный 8" xfId="361"/>
    <cellStyle name="Обычный 8 2" xfId="362"/>
    <cellStyle name="Обычный 9" xfId="363"/>
    <cellStyle name="Обычный 9 2" xfId="364"/>
    <cellStyle name="Плохой 2" xfId="365"/>
    <cellStyle name="Плохой 2 2" xfId="366"/>
    <cellStyle name="Плохой 2 3" xfId="367"/>
    <cellStyle name="Пояснение 2" xfId="368"/>
    <cellStyle name="Пояснение 2 2" xfId="369"/>
    <cellStyle name="Пояснение 2 3" xfId="370"/>
    <cellStyle name="Примечание 2" xfId="371"/>
    <cellStyle name="Примечание 2 2" xfId="372"/>
    <cellStyle name="Примечание 2 3" xfId="373"/>
    <cellStyle name="Примечание 3" xfId="374"/>
    <cellStyle name="Примечание 3 2" xfId="375"/>
    <cellStyle name="Связанная ячейка 2" xfId="376"/>
    <cellStyle name="Связанная ячейка 2 2" xfId="377"/>
    <cellStyle name="Связанная ячейка 2 3" xfId="378"/>
    <cellStyle name="Стиль 1" xfId="379"/>
    <cellStyle name="Стиль 1 2" xfId="380"/>
    <cellStyle name="Текст предупреждения 2" xfId="381"/>
    <cellStyle name="Текст предупреждения 2 2" xfId="382"/>
    <cellStyle name="Текст предупреждения 2 3" xfId="383"/>
    <cellStyle name="Тысячи [0]_Лист1 (пр)" xfId="384"/>
    <cellStyle name="Тысячи_Лист1 (пр)" xfId="385"/>
    <cellStyle name="Финансовый 10" xfId="386"/>
    <cellStyle name="Финансовый 10 2" xfId="387"/>
    <cellStyle name="Финансовый 11" xfId="388"/>
    <cellStyle name="Финансовый 11 2" xfId="389"/>
    <cellStyle name="Финансовый 12" xfId="390"/>
    <cellStyle name="Финансовый 12 2" xfId="391"/>
    <cellStyle name="Финансовый 13" xfId="392"/>
    <cellStyle name="Финансовый 13 2" xfId="393"/>
    <cellStyle name="Финансовый 13 2 2" xfId="394"/>
    <cellStyle name="Финансовый 14" xfId="395"/>
    <cellStyle name="Финансовый 15" xfId="396"/>
    <cellStyle name="Финансовый 16" xfId="397"/>
    <cellStyle name="Финансовый 17" xfId="398"/>
    <cellStyle name="Финансовый 18" xfId="399"/>
    <cellStyle name="Финансовый 19" xfId="400"/>
    <cellStyle name="Финансовый 2" xfId="2"/>
    <cellStyle name="Финансовый 2 2" xfId="401"/>
    <cellStyle name="Финансовый 2 2 2" xfId="402"/>
    <cellStyle name="Финансовый 2 2 2 2" xfId="403"/>
    <cellStyle name="Финансовый 2 2 3" xfId="404"/>
    <cellStyle name="Финансовый 2 3" xfId="405"/>
    <cellStyle name="Финансовый 2 3 2" xfId="406"/>
    <cellStyle name="Финансовый 2 4" xfId="407"/>
    <cellStyle name="Финансовый 2 5" xfId="408"/>
    <cellStyle name="Финансовый 20" xfId="446"/>
    <cellStyle name="Финансовый 21" xfId="448"/>
    <cellStyle name="Финансовый 3" xfId="409"/>
    <cellStyle name="Финансовый 3 2" xfId="410"/>
    <cellStyle name="Финансовый 3 2 2" xfId="411"/>
    <cellStyle name="Финансовый 3 2 2 2" xfId="412"/>
    <cellStyle name="Финансовый 3 2 3" xfId="413"/>
    <cellStyle name="Финансовый 3 3" xfId="414"/>
    <cellStyle name="Финансовый 3 3 2" xfId="415"/>
    <cellStyle name="Финансовый 3 4" xfId="416"/>
    <cellStyle name="Финансовый 3 5" xfId="417"/>
    <cellStyle name="Финансовый 3 6" xfId="418"/>
    <cellStyle name="Финансовый 4" xfId="419"/>
    <cellStyle name="Финансовый 4 2" xfId="420"/>
    <cellStyle name="Финансовый 4 2 2" xfId="421"/>
    <cellStyle name="Финансовый 4 3" xfId="422"/>
    <cellStyle name="Финансовый 4 3 2" xfId="423"/>
    <cellStyle name="Финансовый 5" xfId="424"/>
    <cellStyle name="Финансовый 5 2" xfId="425"/>
    <cellStyle name="Финансовый 5 2 2" xfId="426"/>
    <cellStyle name="Финансовый 5 3" xfId="427"/>
    <cellStyle name="Финансовый 5 3 2" xfId="428"/>
    <cellStyle name="Финансовый 6" xfId="429"/>
    <cellStyle name="Финансовый 6 2" xfId="430"/>
    <cellStyle name="Финансовый 6 2 2" xfId="431"/>
    <cellStyle name="Финансовый 6 2 2 2" xfId="432"/>
    <cellStyle name="Финансовый 6 3" xfId="433"/>
    <cellStyle name="Финансовый 7" xfId="434"/>
    <cellStyle name="Финансовый 7 2" xfId="435"/>
    <cellStyle name="Финансовый 7 3" xfId="436"/>
    <cellStyle name="Финансовый 7 4" xfId="437"/>
    <cellStyle name="Финансовый 8" xfId="438"/>
    <cellStyle name="Финансовый 8 2" xfId="439"/>
    <cellStyle name="Финансовый 9" xfId="440"/>
    <cellStyle name="Финансовый 9 2" xfId="441"/>
    <cellStyle name="Хороший 2" xfId="442"/>
    <cellStyle name="Хороший 2 2" xfId="443"/>
    <cellStyle name="Хороший 2 3" xfId="4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D55"/>
  <sheetViews>
    <sheetView showZeros="0" tabSelected="1" view="pageBreakPreview" zoomScale="85" zoomScaleNormal="70" zoomScaleSheetLayoutView="85" workbookViewId="0">
      <selection activeCell="N5" sqref="N5"/>
    </sheetView>
  </sheetViews>
  <sheetFormatPr defaultRowHeight="15" x14ac:dyDescent="0.25"/>
  <cols>
    <col min="1" max="1" width="30.375" style="1" customWidth="1"/>
    <col min="2" max="3" width="19.875" style="2" customWidth="1"/>
    <col min="4" max="4" width="20.375" style="2" customWidth="1"/>
    <col min="5" max="7" width="19.875" style="2" customWidth="1"/>
    <col min="8" max="8" width="20.75" style="2" customWidth="1"/>
    <col min="9" max="10" width="19.875" style="2" customWidth="1"/>
    <col min="11" max="16384" width="9" style="2"/>
  </cols>
  <sheetData>
    <row r="1" spans="1:212" ht="9" customHeight="1" x14ac:dyDescent="0.25"/>
    <row r="2" spans="1:212" hidden="1" x14ac:dyDescent="0.25"/>
    <row r="3" spans="1:212" ht="68.25" customHeight="1" x14ac:dyDescent="0.25">
      <c r="A3" s="3" t="s">
        <v>50</v>
      </c>
      <c r="B3" s="3"/>
      <c r="C3" s="3"/>
      <c r="D3" s="3"/>
      <c r="E3" s="3"/>
      <c r="F3" s="3"/>
      <c r="G3" s="3"/>
      <c r="H3" s="3"/>
      <c r="I3" s="3"/>
      <c r="J3" s="3"/>
    </row>
    <row r="4" spans="1:212" ht="22.5" customHeight="1" x14ac:dyDescent="0.25">
      <c r="A4" s="4" t="s">
        <v>0</v>
      </c>
      <c r="B4" s="5" t="s">
        <v>1</v>
      </c>
      <c r="C4" s="5"/>
      <c r="D4" s="5"/>
      <c r="E4" s="6"/>
      <c r="F4" s="5" t="s">
        <v>2</v>
      </c>
      <c r="G4" s="5"/>
      <c r="H4" s="5"/>
      <c r="I4" s="5"/>
      <c r="J4" s="4" t="s">
        <v>3</v>
      </c>
    </row>
    <row r="5" spans="1:212" s="12" customFormat="1" ht="243.75" customHeight="1" x14ac:dyDescent="0.25">
      <c r="A5" s="7"/>
      <c r="B5" s="8" t="s">
        <v>51</v>
      </c>
      <c r="C5" s="8" t="s">
        <v>52</v>
      </c>
      <c r="D5" s="8" t="s">
        <v>45</v>
      </c>
      <c r="E5" s="9" t="s">
        <v>53</v>
      </c>
      <c r="F5" s="8" t="s">
        <v>46</v>
      </c>
      <c r="G5" s="8" t="s">
        <v>52</v>
      </c>
      <c r="H5" s="8" t="s">
        <v>45</v>
      </c>
      <c r="I5" s="8" t="s">
        <v>47</v>
      </c>
      <c r="J5" s="10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</row>
    <row r="6" spans="1:212" s="12" customFormat="1" ht="18" customHeight="1" x14ac:dyDescent="0.25">
      <c r="A6" s="13"/>
      <c r="B6" s="8" t="s">
        <v>4</v>
      </c>
      <c r="C6" s="8" t="s">
        <v>5</v>
      </c>
      <c r="D6" s="8" t="s">
        <v>5</v>
      </c>
      <c r="E6" s="9" t="s">
        <v>4</v>
      </c>
      <c r="F6" s="14" t="s">
        <v>4</v>
      </c>
      <c r="G6" s="14" t="s">
        <v>5</v>
      </c>
      <c r="H6" s="14" t="s">
        <v>5</v>
      </c>
      <c r="I6" s="14" t="s">
        <v>4</v>
      </c>
      <c r="J6" s="9" t="s">
        <v>4</v>
      </c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</row>
    <row r="7" spans="1:212" s="12" customFormat="1" ht="19.5" customHeight="1" x14ac:dyDescent="0.25">
      <c r="A7" s="15">
        <v>1</v>
      </c>
      <c r="B7" s="15">
        <v>2</v>
      </c>
      <c r="C7" s="15">
        <v>3</v>
      </c>
      <c r="D7" s="15">
        <v>4</v>
      </c>
      <c r="E7" s="16">
        <v>5</v>
      </c>
      <c r="F7" s="15">
        <v>6</v>
      </c>
      <c r="G7" s="15">
        <v>7</v>
      </c>
      <c r="H7" s="15">
        <v>8</v>
      </c>
      <c r="I7" s="15">
        <v>9</v>
      </c>
      <c r="J7" s="16">
        <v>10</v>
      </c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</row>
    <row r="8" spans="1:212" s="21" customFormat="1" ht="15" customHeight="1" x14ac:dyDescent="0.25">
      <c r="A8" s="17" t="s">
        <v>6</v>
      </c>
      <c r="B8" s="18">
        <v>369377.6</v>
      </c>
      <c r="C8" s="18">
        <v>1846.9</v>
      </c>
      <c r="D8" s="18">
        <v>369377.6</v>
      </c>
      <c r="E8" s="19">
        <f>B8*C8/D8</f>
        <v>1846.8999999999999</v>
      </c>
      <c r="F8" s="18">
        <v>291840</v>
      </c>
      <c r="G8" s="20">
        <v>8000</v>
      </c>
      <c r="H8" s="18">
        <v>291840</v>
      </c>
      <c r="I8" s="19">
        <f>F8*G8/H8</f>
        <v>8000</v>
      </c>
      <c r="J8" s="19">
        <f>E8+I8</f>
        <v>9846.9</v>
      </c>
    </row>
    <row r="9" spans="1:212" s="21" customFormat="1" ht="17.25" customHeight="1" x14ac:dyDescent="0.25">
      <c r="A9" s="17" t="s">
        <v>7</v>
      </c>
      <c r="B9" s="18">
        <v>369377.6</v>
      </c>
      <c r="C9" s="18">
        <v>3693.8</v>
      </c>
      <c r="D9" s="18">
        <v>369377.6</v>
      </c>
      <c r="E9" s="19">
        <f t="shared" ref="E9:E47" si="0">B9*C9/D9</f>
        <v>3693.7999999999997</v>
      </c>
      <c r="F9" s="18">
        <v>291840</v>
      </c>
      <c r="G9" s="20">
        <v>4340</v>
      </c>
      <c r="H9" s="18">
        <v>291840</v>
      </c>
      <c r="I9" s="19">
        <f t="shared" ref="I9:I47" si="1">F9*G9/H9</f>
        <v>4340</v>
      </c>
      <c r="J9" s="19">
        <f t="shared" ref="J9:J47" si="2">E9+I9</f>
        <v>8033.7999999999993</v>
      </c>
    </row>
    <row r="10" spans="1:212" s="21" customFormat="1" ht="15" customHeight="1" x14ac:dyDescent="0.25">
      <c r="A10" s="17" t="s">
        <v>8</v>
      </c>
      <c r="B10" s="18">
        <v>369377.6</v>
      </c>
      <c r="C10" s="18">
        <v>9234.5</v>
      </c>
      <c r="D10" s="18">
        <v>369377.6</v>
      </c>
      <c r="E10" s="19">
        <f t="shared" si="0"/>
        <v>9234.5</v>
      </c>
      <c r="F10" s="18">
        <v>291840</v>
      </c>
      <c r="G10" s="20">
        <v>8000</v>
      </c>
      <c r="H10" s="18">
        <v>291840</v>
      </c>
      <c r="I10" s="19">
        <f t="shared" si="1"/>
        <v>8000</v>
      </c>
      <c r="J10" s="19">
        <f t="shared" si="2"/>
        <v>17234.5</v>
      </c>
    </row>
    <row r="11" spans="1:212" s="21" customFormat="1" ht="15.75" x14ac:dyDescent="0.25">
      <c r="A11" s="17" t="s">
        <v>9</v>
      </c>
      <c r="B11" s="18">
        <v>369377.6</v>
      </c>
      <c r="C11" s="18">
        <v>9234.5</v>
      </c>
      <c r="D11" s="18">
        <v>369377.6</v>
      </c>
      <c r="E11" s="19">
        <f t="shared" si="0"/>
        <v>9234.5</v>
      </c>
      <c r="F11" s="18">
        <v>291840</v>
      </c>
      <c r="G11" s="20">
        <v>3000</v>
      </c>
      <c r="H11" s="18">
        <v>291840</v>
      </c>
      <c r="I11" s="19">
        <f t="shared" si="1"/>
        <v>3000</v>
      </c>
      <c r="J11" s="19">
        <f t="shared" si="2"/>
        <v>12234.5</v>
      </c>
    </row>
    <row r="12" spans="1:212" s="21" customFormat="1" ht="15" customHeight="1" x14ac:dyDescent="0.25">
      <c r="A12" s="17" t="s">
        <v>10</v>
      </c>
      <c r="B12" s="18">
        <v>369377.6</v>
      </c>
      <c r="C12" s="18">
        <v>29550.9</v>
      </c>
      <c r="D12" s="18">
        <v>369377.6</v>
      </c>
      <c r="E12" s="19">
        <f t="shared" si="0"/>
        <v>29550.9</v>
      </c>
      <c r="F12" s="18">
        <v>291840</v>
      </c>
      <c r="G12" s="20">
        <v>16000</v>
      </c>
      <c r="H12" s="18">
        <v>291840</v>
      </c>
      <c r="I12" s="19">
        <f t="shared" si="1"/>
        <v>16000</v>
      </c>
      <c r="J12" s="19">
        <f t="shared" si="2"/>
        <v>45550.9</v>
      </c>
    </row>
    <row r="13" spans="1:212" s="21" customFormat="1" ht="15" customHeight="1" x14ac:dyDescent="0.25">
      <c r="A13" s="17" t="s">
        <v>11</v>
      </c>
      <c r="B13" s="18">
        <v>369377.6</v>
      </c>
      <c r="C13" s="18">
        <v>14775</v>
      </c>
      <c r="D13" s="18">
        <v>369377.6</v>
      </c>
      <c r="E13" s="19">
        <f t="shared" si="0"/>
        <v>14775.000000000002</v>
      </c>
      <c r="F13" s="18">
        <v>291840</v>
      </c>
      <c r="G13" s="20">
        <v>12000</v>
      </c>
      <c r="H13" s="18">
        <v>291840</v>
      </c>
      <c r="I13" s="19">
        <f t="shared" si="1"/>
        <v>12000</v>
      </c>
      <c r="J13" s="19">
        <f t="shared" si="2"/>
        <v>26775</v>
      </c>
    </row>
    <row r="14" spans="1:212" s="21" customFormat="1" ht="15.75" x14ac:dyDescent="0.25">
      <c r="A14" s="17" t="s">
        <v>12</v>
      </c>
      <c r="B14" s="18">
        <v>369377.6</v>
      </c>
      <c r="C14" s="18">
        <v>1846.9</v>
      </c>
      <c r="D14" s="18">
        <v>369377.6</v>
      </c>
      <c r="E14" s="19">
        <f t="shared" si="0"/>
        <v>1846.8999999999999</v>
      </c>
      <c r="F14" s="18">
        <v>291840</v>
      </c>
      <c r="G14" s="20">
        <v>5500</v>
      </c>
      <c r="H14" s="18">
        <v>291840</v>
      </c>
      <c r="I14" s="19">
        <f t="shared" si="1"/>
        <v>5500</v>
      </c>
      <c r="J14" s="19">
        <f t="shared" si="2"/>
        <v>7346.9</v>
      </c>
    </row>
    <row r="15" spans="1:212" s="21" customFormat="1" ht="15" customHeight="1" x14ac:dyDescent="0.25">
      <c r="A15" s="17" t="s">
        <v>13</v>
      </c>
      <c r="B15" s="18">
        <v>369377.6</v>
      </c>
      <c r="C15" s="18">
        <v>16621.900000000001</v>
      </c>
      <c r="D15" s="18">
        <v>369377.6</v>
      </c>
      <c r="E15" s="19">
        <f t="shared" si="0"/>
        <v>16621.900000000001</v>
      </c>
      <c r="F15" s="18">
        <v>291840</v>
      </c>
      <c r="G15" s="20">
        <v>6500</v>
      </c>
      <c r="H15" s="18">
        <v>291840</v>
      </c>
      <c r="I15" s="19">
        <f t="shared" si="1"/>
        <v>6500</v>
      </c>
      <c r="J15" s="19">
        <f t="shared" si="2"/>
        <v>23121.9</v>
      </c>
    </row>
    <row r="16" spans="1:212" s="21" customFormat="1" ht="15" customHeight="1" x14ac:dyDescent="0.25">
      <c r="A16" s="17" t="s">
        <v>14</v>
      </c>
      <c r="B16" s="18">
        <v>369377.6</v>
      </c>
      <c r="C16" s="18">
        <v>1846.9</v>
      </c>
      <c r="D16" s="18">
        <v>369377.6</v>
      </c>
      <c r="E16" s="19">
        <f t="shared" si="0"/>
        <v>1846.8999999999999</v>
      </c>
      <c r="F16" s="18">
        <v>291840</v>
      </c>
      <c r="G16" s="20">
        <v>4340</v>
      </c>
      <c r="H16" s="18">
        <v>291840</v>
      </c>
      <c r="I16" s="19">
        <f t="shared" si="1"/>
        <v>4340</v>
      </c>
      <c r="J16" s="19">
        <f t="shared" si="2"/>
        <v>6186.9</v>
      </c>
    </row>
    <row r="17" spans="1:10" s="21" customFormat="1" ht="15" customHeight="1" x14ac:dyDescent="0.25">
      <c r="A17" s="17" t="s">
        <v>15</v>
      </c>
      <c r="B17" s="18">
        <v>369377.6</v>
      </c>
      <c r="C17" s="18">
        <v>9234.4</v>
      </c>
      <c r="D17" s="18">
        <v>369377.6</v>
      </c>
      <c r="E17" s="19">
        <f t="shared" si="0"/>
        <v>9234.4</v>
      </c>
      <c r="F17" s="18">
        <v>291840</v>
      </c>
      <c r="G17" s="20">
        <v>8000</v>
      </c>
      <c r="H17" s="18">
        <v>291840</v>
      </c>
      <c r="I17" s="19">
        <f t="shared" si="1"/>
        <v>8000</v>
      </c>
      <c r="J17" s="19">
        <f t="shared" si="2"/>
        <v>17234.400000000001</v>
      </c>
    </row>
    <row r="18" spans="1:10" s="21" customFormat="1" ht="15" customHeight="1" x14ac:dyDescent="0.25">
      <c r="A18" s="17" t="s">
        <v>16</v>
      </c>
      <c r="B18" s="18">
        <v>369377.6</v>
      </c>
      <c r="C18" s="18">
        <v>3693.8</v>
      </c>
      <c r="D18" s="18">
        <v>369377.6</v>
      </c>
      <c r="E18" s="19">
        <f t="shared" si="0"/>
        <v>3693.7999999999997</v>
      </c>
      <c r="F18" s="18">
        <v>291840</v>
      </c>
      <c r="G18" s="20">
        <v>4340</v>
      </c>
      <c r="H18" s="18">
        <v>291840</v>
      </c>
      <c r="I18" s="19">
        <f t="shared" si="1"/>
        <v>4340</v>
      </c>
      <c r="J18" s="19">
        <f t="shared" si="2"/>
        <v>8033.7999999999993</v>
      </c>
    </row>
    <row r="19" spans="1:10" s="21" customFormat="1" ht="15.75" x14ac:dyDescent="0.25">
      <c r="A19" s="17" t="s">
        <v>17</v>
      </c>
      <c r="B19" s="18">
        <v>369377.6</v>
      </c>
      <c r="C19" s="18">
        <v>5540.7</v>
      </c>
      <c r="D19" s="18">
        <v>369377.6</v>
      </c>
      <c r="E19" s="19">
        <f t="shared" si="0"/>
        <v>5540.7</v>
      </c>
      <c r="F19" s="18">
        <v>291840</v>
      </c>
      <c r="G19" s="20">
        <v>5000</v>
      </c>
      <c r="H19" s="18">
        <v>291840</v>
      </c>
      <c r="I19" s="19">
        <f t="shared" si="1"/>
        <v>5000</v>
      </c>
      <c r="J19" s="19">
        <f t="shared" si="2"/>
        <v>10540.7</v>
      </c>
    </row>
    <row r="20" spans="1:10" s="21" customFormat="1" ht="15" customHeight="1" x14ac:dyDescent="0.25">
      <c r="A20" s="17" t="s">
        <v>18</v>
      </c>
      <c r="B20" s="18">
        <v>369377.6</v>
      </c>
      <c r="C20" s="18">
        <v>9234.4</v>
      </c>
      <c r="D20" s="18">
        <v>369377.6</v>
      </c>
      <c r="E20" s="19">
        <f t="shared" si="0"/>
        <v>9234.4</v>
      </c>
      <c r="F20" s="18">
        <v>291840</v>
      </c>
      <c r="G20" s="20">
        <v>5500</v>
      </c>
      <c r="H20" s="18">
        <v>291840</v>
      </c>
      <c r="I20" s="19">
        <f t="shared" si="1"/>
        <v>5500</v>
      </c>
      <c r="J20" s="19">
        <f t="shared" si="2"/>
        <v>14734.4</v>
      </c>
    </row>
    <row r="21" spans="1:10" s="21" customFormat="1" ht="15" customHeight="1" x14ac:dyDescent="0.25">
      <c r="A21" s="17" t="s">
        <v>19</v>
      </c>
      <c r="B21" s="18">
        <v>369377.6</v>
      </c>
      <c r="C21" s="18">
        <v>3693.8</v>
      </c>
      <c r="D21" s="18">
        <v>369377.6</v>
      </c>
      <c r="E21" s="19">
        <f t="shared" si="0"/>
        <v>3693.7999999999997</v>
      </c>
      <c r="F21" s="18">
        <v>291840</v>
      </c>
      <c r="G21" s="20">
        <v>6340</v>
      </c>
      <c r="H21" s="18">
        <v>291840</v>
      </c>
      <c r="I21" s="19">
        <f t="shared" si="1"/>
        <v>6340</v>
      </c>
      <c r="J21" s="19">
        <f t="shared" si="2"/>
        <v>10033.799999999999</v>
      </c>
    </row>
    <row r="22" spans="1:10" s="21" customFormat="1" ht="15.75" x14ac:dyDescent="0.25">
      <c r="A22" s="17" t="s">
        <v>20</v>
      </c>
      <c r="B22" s="18">
        <v>369377.6</v>
      </c>
      <c r="C22" s="18">
        <v>11081.3</v>
      </c>
      <c r="D22" s="18">
        <v>369377.6</v>
      </c>
      <c r="E22" s="19">
        <f t="shared" si="0"/>
        <v>11081.3</v>
      </c>
      <c r="F22" s="18">
        <v>291840</v>
      </c>
      <c r="G22" s="20">
        <v>6500</v>
      </c>
      <c r="H22" s="18">
        <v>291840</v>
      </c>
      <c r="I22" s="19">
        <f t="shared" si="1"/>
        <v>6500</v>
      </c>
      <c r="J22" s="19">
        <f t="shared" si="2"/>
        <v>17581.3</v>
      </c>
    </row>
    <row r="23" spans="1:10" s="21" customFormat="1" ht="15" customHeight="1" x14ac:dyDescent="0.25">
      <c r="A23" s="17" t="s">
        <v>21</v>
      </c>
      <c r="B23" s="18">
        <v>369377.6</v>
      </c>
      <c r="C23" s="18">
        <v>18468.8</v>
      </c>
      <c r="D23" s="18">
        <v>369377.6</v>
      </c>
      <c r="E23" s="19">
        <f t="shared" si="0"/>
        <v>18468.8</v>
      </c>
      <c r="F23" s="18">
        <v>291840</v>
      </c>
      <c r="G23" s="20">
        <v>4340</v>
      </c>
      <c r="H23" s="18">
        <v>291840</v>
      </c>
      <c r="I23" s="19">
        <f t="shared" si="1"/>
        <v>4340</v>
      </c>
      <c r="J23" s="19">
        <f t="shared" si="2"/>
        <v>22808.799999999999</v>
      </c>
    </row>
    <row r="24" spans="1:10" s="21" customFormat="1" ht="15.75" x14ac:dyDescent="0.25">
      <c r="A24" s="17" t="s">
        <v>22</v>
      </c>
      <c r="B24" s="18">
        <v>369377.6</v>
      </c>
      <c r="C24" s="18">
        <v>11081.3</v>
      </c>
      <c r="D24" s="18">
        <v>369377.6</v>
      </c>
      <c r="E24" s="19">
        <f t="shared" si="0"/>
        <v>11081.3</v>
      </c>
      <c r="F24" s="18">
        <v>291840</v>
      </c>
      <c r="G24" s="20">
        <v>8000</v>
      </c>
      <c r="H24" s="18">
        <v>291840</v>
      </c>
      <c r="I24" s="19">
        <f t="shared" si="1"/>
        <v>8000</v>
      </c>
      <c r="J24" s="19">
        <f t="shared" si="2"/>
        <v>19081.3</v>
      </c>
    </row>
    <row r="25" spans="1:10" s="21" customFormat="1" ht="15" customHeight="1" x14ac:dyDescent="0.25">
      <c r="A25" s="17" t="s">
        <v>23</v>
      </c>
      <c r="B25" s="18">
        <v>369377.6</v>
      </c>
      <c r="C25" s="18">
        <v>1846.9</v>
      </c>
      <c r="D25" s="18">
        <v>369377.6</v>
      </c>
      <c r="E25" s="19">
        <f t="shared" si="0"/>
        <v>1846.8999999999999</v>
      </c>
      <c r="F25" s="18">
        <v>291840</v>
      </c>
      <c r="G25" s="20">
        <v>5500</v>
      </c>
      <c r="H25" s="18">
        <v>291840</v>
      </c>
      <c r="I25" s="19">
        <f t="shared" si="1"/>
        <v>5500</v>
      </c>
      <c r="J25" s="19">
        <f t="shared" si="2"/>
        <v>7346.9</v>
      </c>
    </row>
    <row r="26" spans="1:10" s="21" customFormat="1" ht="15.75" x14ac:dyDescent="0.25">
      <c r="A26" s="17" t="s">
        <v>24</v>
      </c>
      <c r="B26" s="18">
        <v>369377.6</v>
      </c>
      <c r="C26" s="18">
        <v>9234.4</v>
      </c>
      <c r="D26" s="18">
        <v>369377.6</v>
      </c>
      <c r="E26" s="19">
        <f t="shared" si="0"/>
        <v>9234.4</v>
      </c>
      <c r="F26" s="18">
        <v>291840</v>
      </c>
      <c r="G26" s="20">
        <v>5000</v>
      </c>
      <c r="H26" s="18">
        <v>291840</v>
      </c>
      <c r="I26" s="19">
        <f t="shared" si="1"/>
        <v>5000</v>
      </c>
      <c r="J26" s="19">
        <f t="shared" si="2"/>
        <v>14234.4</v>
      </c>
    </row>
    <row r="27" spans="1:10" s="21" customFormat="1" ht="15.75" x14ac:dyDescent="0.25">
      <c r="A27" s="17" t="s">
        <v>25</v>
      </c>
      <c r="B27" s="18">
        <v>369377.6</v>
      </c>
      <c r="C27" s="18">
        <v>18468.8</v>
      </c>
      <c r="D27" s="18">
        <v>369377.6</v>
      </c>
      <c r="E27" s="19">
        <f t="shared" si="0"/>
        <v>18468.8</v>
      </c>
      <c r="F27" s="18">
        <v>291840</v>
      </c>
      <c r="G27" s="20">
        <v>8000</v>
      </c>
      <c r="H27" s="18">
        <v>291840</v>
      </c>
      <c r="I27" s="19">
        <f t="shared" si="1"/>
        <v>8000</v>
      </c>
      <c r="J27" s="19">
        <f t="shared" si="2"/>
        <v>26468.799999999999</v>
      </c>
    </row>
    <row r="28" spans="1:10" s="21" customFormat="1" ht="15.75" x14ac:dyDescent="0.25">
      <c r="A28" s="17" t="s">
        <v>26</v>
      </c>
      <c r="B28" s="18">
        <v>369377.6</v>
      </c>
      <c r="C28" s="18">
        <v>9234.4</v>
      </c>
      <c r="D28" s="18">
        <v>369377.6</v>
      </c>
      <c r="E28" s="19">
        <f t="shared" si="0"/>
        <v>9234.4</v>
      </c>
      <c r="F28" s="18">
        <v>291840</v>
      </c>
      <c r="G28" s="20">
        <v>5500</v>
      </c>
      <c r="H28" s="18">
        <v>291840</v>
      </c>
      <c r="I28" s="19">
        <f t="shared" si="1"/>
        <v>5500</v>
      </c>
      <c r="J28" s="19">
        <f t="shared" si="2"/>
        <v>14734.4</v>
      </c>
    </row>
    <row r="29" spans="1:10" s="21" customFormat="1" ht="15.75" x14ac:dyDescent="0.25">
      <c r="A29" s="17" t="s">
        <v>27</v>
      </c>
      <c r="B29" s="18">
        <v>369377.6</v>
      </c>
      <c r="C29" s="18">
        <v>9234.4</v>
      </c>
      <c r="D29" s="18">
        <v>369377.6</v>
      </c>
      <c r="E29" s="19">
        <f t="shared" si="0"/>
        <v>9234.4</v>
      </c>
      <c r="F29" s="18">
        <v>291840</v>
      </c>
      <c r="G29" s="20">
        <v>5500</v>
      </c>
      <c r="H29" s="18">
        <v>291840</v>
      </c>
      <c r="I29" s="19">
        <f t="shared" si="1"/>
        <v>5500</v>
      </c>
      <c r="J29" s="19">
        <f t="shared" si="2"/>
        <v>14734.4</v>
      </c>
    </row>
    <row r="30" spans="1:10" s="21" customFormat="1" ht="15" customHeight="1" x14ac:dyDescent="0.25">
      <c r="A30" s="17" t="s">
        <v>28</v>
      </c>
      <c r="B30" s="18">
        <v>369377.6</v>
      </c>
      <c r="C30" s="18">
        <v>7387.5</v>
      </c>
      <c r="D30" s="18">
        <v>369377.6</v>
      </c>
      <c r="E30" s="19">
        <f t="shared" si="0"/>
        <v>7387.5000000000009</v>
      </c>
      <c r="F30" s="18">
        <v>291840</v>
      </c>
      <c r="G30" s="20">
        <v>5800</v>
      </c>
      <c r="H30" s="18">
        <v>291840</v>
      </c>
      <c r="I30" s="19">
        <f t="shared" si="1"/>
        <v>5800</v>
      </c>
      <c r="J30" s="19">
        <f t="shared" si="2"/>
        <v>13187.5</v>
      </c>
    </row>
    <row r="31" spans="1:10" s="21" customFormat="1" ht="15" customHeight="1" x14ac:dyDescent="0.25">
      <c r="A31" s="17" t="s">
        <v>29</v>
      </c>
      <c r="B31" s="18">
        <v>369377.6</v>
      </c>
      <c r="C31" s="18">
        <v>3693.8</v>
      </c>
      <c r="D31" s="18">
        <v>369377.6</v>
      </c>
      <c r="E31" s="19">
        <f t="shared" si="0"/>
        <v>3693.7999999999997</v>
      </c>
      <c r="F31" s="18">
        <v>291840</v>
      </c>
      <c r="G31" s="20">
        <v>4340</v>
      </c>
      <c r="H31" s="18">
        <v>291840</v>
      </c>
      <c r="I31" s="19">
        <f t="shared" si="1"/>
        <v>4340</v>
      </c>
      <c r="J31" s="19">
        <f t="shared" si="2"/>
        <v>8033.7999999999993</v>
      </c>
    </row>
    <row r="32" spans="1:10" s="21" customFormat="1" ht="15" customHeight="1" x14ac:dyDescent="0.25">
      <c r="A32" s="17" t="s">
        <v>30</v>
      </c>
      <c r="B32" s="18">
        <v>369377.6</v>
      </c>
      <c r="C32" s="18">
        <v>9234.4</v>
      </c>
      <c r="D32" s="18">
        <v>369377.6</v>
      </c>
      <c r="E32" s="19">
        <f t="shared" si="0"/>
        <v>9234.4</v>
      </c>
      <c r="F32" s="18">
        <v>291840</v>
      </c>
      <c r="G32" s="20">
        <v>8000</v>
      </c>
      <c r="H32" s="18">
        <v>291840</v>
      </c>
      <c r="I32" s="19">
        <f t="shared" si="1"/>
        <v>8000</v>
      </c>
      <c r="J32" s="19">
        <f t="shared" si="2"/>
        <v>17234.400000000001</v>
      </c>
    </row>
    <row r="33" spans="1:10" s="21" customFormat="1" ht="15.75" x14ac:dyDescent="0.25">
      <c r="A33" s="17" t="s">
        <v>31</v>
      </c>
      <c r="B33" s="18">
        <v>369377.6</v>
      </c>
      <c r="C33" s="18">
        <v>7387.5</v>
      </c>
      <c r="D33" s="18">
        <v>369377.6</v>
      </c>
      <c r="E33" s="19">
        <f t="shared" si="0"/>
        <v>7387.5000000000009</v>
      </c>
      <c r="F33" s="18">
        <v>291840</v>
      </c>
      <c r="G33" s="20">
        <v>3000</v>
      </c>
      <c r="H33" s="18">
        <v>291840</v>
      </c>
      <c r="I33" s="19">
        <f t="shared" si="1"/>
        <v>3000</v>
      </c>
      <c r="J33" s="19">
        <f t="shared" si="2"/>
        <v>10387.5</v>
      </c>
    </row>
    <row r="34" spans="1:10" s="21" customFormat="1" ht="15" customHeight="1" x14ac:dyDescent="0.25">
      <c r="A34" s="17" t="s">
        <v>32</v>
      </c>
      <c r="B34" s="18">
        <v>369377.6</v>
      </c>
      <c r="C34" s="18">
        <v>9234.4</v>
      </c>
      <c r="D34" s="18">
        <v>369377.6</v>
      </c>
      <c r="E34" s="19">
        <f t="shared" si="0"/>
        <v>9234.4</v>
      </c>
      <c r="F34" s="18">
        <v>291840</v>
      </c>
      <c r="G34" s="20">
        <v>3000</v>
      </c>
      <c r="H34" s="18">
        <v>291840</v>
      </c>
      <c r="I34" s="19">
        <f t="shared" si="1"/>
        <v>3000</v>
      </c>
      <c r="J34" s="19">
        <f t="shared" si="2"/>
        <v>12234.4</v>
      </c>
    </row>
    <row r="35" spans="1:10" s="21" customFormat="1" ht="15.75" x14ac:dyDescent="0.25">
      <c r="A35" s="17" t="s">
        <v>33</v>
      </c>
      <c r="B35" s="18">
        <v>369377.6</v>
      </c>
      <c r="C35" s="18">
        <v>3693.8</v>
      </c>
      <c r="D35" s="18">
        <v>369377.6</v>
      </c>
      <c r="E35" s="19">
        <f t="shared" si="0"/>
        <v>3693.7999999999997</v>
      </c>
      <c r="F35" s="18">
        <v>291840</v>
      </c>
      <c r="G35" s="20">
        <v>8000</v>
      </c>
      <c r="H35" s="18">
        <v>291840</v>
      </c>
      <c r="I35" s="19">
        <f t="shared" si="1"/>
        <v>8000</v>
      </c>
      <c r="J35" s="19">
        <f t="shared" si="2"/>
        <v>11693.8</v>
      </c>
    </row>
    <row r="36" spans="1:10" s="21" customFormat="1" ht="15" customHeight="1" x14ac:dyDescent="0.25">
      <c r="A36" s="17" t="s">
        <v>34</v>
      </c>
      <c r="B36" s="18">
        <v>369377.6</v>
      </c>
      <c r="C36" s="18">
        <v>3693.8</v>
      </c>
      <c r="D36" s="18">
        <v>369377.6</v>
      </c>
      <c r="E36" s="19">
        <f t="shared" si="0"/>
        <v>3693.7999999999997</v>
      </c>
      <c r="F36" s="18">
        <v>291840</v>
      </c>
      <c r="G36" s="20">
        <v>5500</v>
      </c>
      <c r="H36" s="18">
        <v>291840</v>
      </c>
      <c r="I36" s="19">
        <f t="shared" si="1"/>
        <v>5500</v>
      </c>
      <c r="J36" s="19">
        <f t="shared" si="2"/>
        <v>9193.7999999999993</v>
      </c>
    </row>
    <row r="37" spans="1:10" s="21" customFormat="1" ht="15.75" x14ac:dyDescent="0.25">
      <c r="A37" s="17" t="s">
        <v>35</v>
      </c>
      <c r="B37" s="18">
        <v>369377.6</v>
      </c>
      <c r="C37" s="18">
        <v>18468.8</v>
      </c>
      <c r="D37" s="18">
        <v>369377.6</v>
      </c>
      <c r="E37" s="19">
        <f t="shared" si="0"/>
        <v>18468.8</v>
      </c>
      <c r="F37" s="18">
        <v>291840</v>
      </c>
      <c r="G37" s="20">
        <v>8000</v>
      </c>
      <c r="H37" s="18">
        <v>291840</v>
      </c>
      <c r="I37" s="19">
        <f t="shared" si="1"/>
        <v>8000</v>
      </c>
      <c r="J37" s="19">
        <f t="shared" si="2"/>
        <v>26468.799999999999</v>
      </c>
    </row>
    <row r="38" spans="1:10" s="21" customFormat="1" ht="15" customHeight="1" x14ac:dyDescent="0.25">
      <c r="A38" s="17" t="s">
        <v>36</v>
      </c>
      <c r="B38" s="18">
        <v>369377.6</v>
      </c>
      <c r="C38" s="18">
        <v>1846.9</v>
      </c>
      <c r="D38" s="18">
        <v>369377.6</v>
      </c>
      <c r="E38" s="19">
        <f t="shared" si="0"/>
        <v>1846.8999999999999</v>
      </c>
      <c r="F38" s="18">
        <v>291840</v>
      </c>
      <c r="G38" s="20">
        <v>5500</v>
      </c>
      <c r="H38" s="18">
        <v>291840</v>
      </c>
      <c r="I38" s="19">
        <f t="shared" si="1"/>
        <v>5500</v>
      </c>
      <c r="J38" s="19">
        <f t="shared" si="2"/>
        <v>7346.9</v>
      </c>
    </row>
    <row r="39" spans="1:10" s="21" customFormat="1" ht="15.75" x14ac:dyDescent="0.25">
      <c r="A39" s="17" t="s">
        <v>37</v>
      </c>
      <c r="B39" s="18">
        <v>369377.6</v>
      </c>
      <c r="C39" s="18">
        <v>3693.8</v>
      </c>
      <c r="D39" s="18">
        <v>369377.6</v>
      </c>
      <c r="E39" s="19">
        <f t="shared" si="0"/>
        <v>3693.7999999999997</v>
      </c>
      <c r="F39" s="18">
        <v>291840</v>
      </c>
      <c r="G39" s="20">
        <v>8000</v>
      </c>
      <c r="H39" s="18">
        <v>291840</v>
      </c>
      <c r="I39" s="19">
        <f t="shared" si="1"/>
        <v>8000</v>
      </c>
      <c r="J39" s="19">
        <f t="shared" si="2"/>
        <v>11693.8</v>
      </c>
    </row>
    <row r="40" spans="1:10" s="21" customFormat="1" ht="15.75" x14ac:dyDescent="0.25">
      <c r="A40" s="17" t="s">
        <v>38</v>
      </c>
      <c r="B40" s="18">
        <v>369377.6</v>
      </c>
      <c r="C40" s="18">
        <v>5540.7</v>
      </c>
      <c r="D40" s="18">
        <v>369377.6</v>
      </c>
      <c r="E40" s="19">
        <f t="shared" si="0"/>
        <v>5540.7</v>
      </c>
      <c r="F40" s="18">
        <v>291840</v>
      </c>
      <c r="G40" s="20">
        <v>7500</v>
      </c>
      <c r="H40" s="18">
        <v>291840</v>
      </c>
      <c r="I40" s="19">
        <f t="shared" si="1"/>
        <v>7500</v>
      </c>
      <c r="J40" s="19">
        <f t="shared" si="2"/>
        <v>13040.7</v>
      </c>
    </row>
    <row r="41" spans="1:10" s="21" customFormat="1" ht="15" customHeight="1" x14ac:dyDescent="0.25">
      <c r="A41" s="17" t="s">
        <v>39</v>
      </c>
      <c r="B41" s="18">
        <v>369377.6</v>
      </c>
      <c r="D41" s="18">
        <v>369377.6</v>
      </c>
      <c r="E41" s="19">
        <f t="shared" si="0"/>
        <v>0</v>
      </c>
      <c r="F41" s="18">
        <v>291840</v>
      </c>
      <c r="G41" s="20">
        <v>3500</v>
      </c>
      <c r="H41" s="18">
        <v>291840</v>
      </c>
      <c r="I41" s="19">
        <f t="shared" si="1"/>
        <v>3500</v>
      </c>
      <c r="J41" s="19">
        <f t="shared" si="2"/>
        <v>3500</v>
      </c>
    </row>
    <row r="42" spans="1:10" s="21" customFormat="1" ht="15.75" x14ac:dyDescent="0.25">
      <c r="A42" s="17" t="s">
        <v>40</v>
      </c>
      <c r="B42" s="18">
        <v>369377.6</v>
      </c>
      <c r="C42" s="18">
        <v>5540.7</v>
      </c>
      <c r="D42" s="18">
        <v>369377.6</v>
      </c>
      <c r="E42" s="19">
        <f t="shared" si="0"/>
        <v>5540.7</v>
      </c>
      <c r="F42" s="18">
        <v>291840</v>
      </c>
      <c r="G42" s="20">
        <v>5500</v>
      </c>
      <c r="H42" s="18">
        <v>291840</v>
      </c>
      <c r="I42" s="19">
        <f t="shared" si="1"/>
        <v>5500</v>
      </c>
      <c r="J42" s="19">
        <f t="shared" si="2"/>
        <v>11040.7</v>
      </c>
    </row>
    <row r="43" spans="1:10" s="21" customFormat="1" ht="15" customHeight="1" x14ac:dyDescent="0.25">
      <c r="A43" s="17" t="s">
        <v>41</v>
      </c>
      <c r="B43" s="18">
        <v>369377.6</v>
      </c>
      <c r="C43" s="18">
        <v>5540.7</v>
      </c>
      <c r="D43" s="18">
        <v>369377.6</v>
      </c>
      <c r="E43" s="19">
        <f t="shared" si="0"/>
        <v>5540.7</v>
      </c>
      <c r="F43" s="18">
        <v>291840</v>
      </c>
      <c r="G43" s="20">
        <v>7500</v>
      </c>
      <c r="H43" s="18">
        <v>291840</v>
      </c>
      <c r="I43" s="19">
        <f t="shared" si="1"/>
        <v>7500</v>
      </c>
      <c r="J43" s="19">
        <f t="shared" si="2"/>
        <v>13040.7</v>
      </c>
    </row>
    <row r="44" spans="1:10" s="21" customFormat="1" ht="15" customHeight="1" x14ac:dyDescent="0.25">
      <c r="A44" s="17" t="s">
        <v>42</v>
      </c>
      <c r="B44" s="18">
        <v>369377.6</v>
      </c>
      <c r="C44" s="18">
        <v>29550.1</v>
      </c>
      <c r="D44" s="18">
        <v>369377.6</v>
      </c>
      <c r="E44" s="19">
        <f t="shared" si="0"/>
        <v>29550.1</v>
      </c>
      <c r="F44" s="18">
        <v>291840</v>
      </c>
      <c r="G44" s="22">
        <v>20000</v>
      </c>
      <c r="H44" s="18">
        <v>291840</v>
      </c>
      <c r="I44" s="19">
        <f t="shared" si="1"/>
        <v>20000</v>
      </c>
      <c r="J44" s="19">
        <f t="shared" si="2"/>
        <v>49550.1</v>
      </c>
    </row>
    <row r="45" spans="1:10" s="21" customFormat="1" ht="15" customHeight="1" x14ac:dyDescent="0.25">
      <c r="A45" s="23" t="s">
        <v>43</v>
      </c>
      <c r="B45" s="18">
        <v>369377.6</v>
      </c>
      <c r="C45" s="18">
        <v>46172</v>
      </c>
      <c r="D45" s="18">
        <v>369377.6</v>
      </c>
      <c r="E45" s="19">
        <f t="shared" si="0"/>
        <v>46172</v>
      </c>
      <c r="F45" s="18">
        <v>291840</v>
      </c>
      <c r="G45" s="22">
        <v>39500</v>
      </c>
      <c r="H45" s="18">
        <v>291840</v>
      </c>
      <c r="I45" s="19">
        <f t="shared" si="1"/>
        <v>39500</v>
      </c>
      <c r="J45" s="19">
        <f t="shared" si="2"/>
        <v>85672</v>
      </c>
    </row>
    <row r="46" spans="1:10" s="21" customFormat="1" ht="15" customHeight="1" x14ac:dyDescent="0.25">
      <c r="A46" s="23" t="s">
        <v>48</v>
      </c>
      <c r="B46" s="18">
        <v>369377.6</v>
      </c>
      <c r="C46" s="18"/>
      <c r="D46" s="18">
        <v>369377.6</v>
      </c>
      <c r="E46" s="19">
        <f t="shared" si="0"/>
        <v>0</v>
      </c>
      <c r="F46" s="18">
        <v>291840</v>
      </c>
      <c r="H46" s="18">
        <v>291840</v>
      </c>
      <c r="I46" s="19">
        <f t="shared" si="1"/>
        <v>0</v>
      </c>
      <c r="J46" s="19">
        <f t="shared" si="2"/>
        <v>0</v>
      </c>
    </row>
    <row r="47" spans="1:10" s="21" customFormat="1" ht="15" customHeight="1" x14ac:dyDescent="0.25">
      <c r="A47" s="23" t="s">
        <v>49</v>
      </c>
      <c r="B47" s="18">
        <v>369377.6</v>
      </c>
      <c r="C47" s="18"/>
      <c r="D47" s="18">
        <v>369377.6</v>
      </c>
      <c r="E47" s="19">
        <f t="shared" si="0"/>
        <v>0</v>
      </c>
      <c r="F47" s="18">
        <v>291840</v>
      </c>
      <c r="G47" s="22">
        <v>4000</v>
      </c>
      <c r="H47" s="18">
        <v>291840</v>
      </c>
      <c r="I47" s="19">
        <f t="shared" si="1"/>
        <v>4000</v>
      </c>
      <c r="J47" s="19">
        <f t="shared" si="2"/>
        <v>4000</v>
      </c>
    </row>
    <row r="48" spans="1:10" s="26" customFormat="1" ht="15" customHeight="1" x14ac:dyDescent="0.25">
      <c r="A48" s="24" t="s">
        <v>44</v>
      </c>
      <c r="B48" s="25">
        <v>369377.6</v>
      </c>
      <c r="C48" s="25">
        <f>SUM(C8:C47)</f>
        <v>369377.59999999992</v>
      </c>
      <c r="D48" s="25">
        <v>369377.6</v>
      </c>
      <c r="E48" s="25">
        <f>SUM(E8:E47)</f>
        <v>369377.59999999992</v>
      </c>
      <c r="F48" s="25">
        <v>291840</v>
      </c>
      <c r="G48" s="25">
        <f>SUM(G8:G47)</f>
        <v>291840</v>
      </c>
      <c r="H48" s="25">
        <v>291840</v>
      </c>
      <c r="I48" s="25">
        <f>SUM(I8:I47)</f>
        <v>291840</v>
      </c>
      <c r="J48" s="25">
        <f>SUM(J8:J47)</f>
        <v>661217.60000000009</v>
      </c>
    </row>
    <row r="50" spans="1:9" s="28" customFormat="1" ht="40.5" customHeight="1" x14ac:dyDescent="0.25">
      <c r="A50" s="27"/>
      <c r="B50" s="27"/>
      <c r="C50" s="27"/>
      <c r="D50" s="27"/>
      <c r="E50" s="27"/>
      <c r="F50" s="27"/>
      <c r="G50" s="27"/>
      <c r="H50" s="27"/>
      <c r="I50" s="27"/>
    </row>
    <row r="51" spans="1:9" ht="18.75" x14ac:dyDescent="0.3">
      <c r="A51" s="29"/>
    </row>
    <row r="52" spans="1:9" ht="18.75" x14ac:dyDescent="0.3">
      <c r="A52" s="30"/>
      <c r="B52" s="31"/>
    </row>
    <row r="53" spans="1:9" ht="18.75" x14ac:dyDescent="0.3">
      <c r="A53" s="30"/>
    </row>
    <row r="54" spans="1:9" ht="18.75" x14ac:dyDescent="0.3">
      <c r="A54" s="32"/>
      <c r="B54" s="32"/>
      <c r="C54" s="32"/>
      <c r="D54" s="32"/>
    </row>
    <row r="55" spans="1:9" ht="58.5" customHeight="1" x14ac:dyDescent="0.3">
      <c r="A55" s="32"/>
      <c r="B55" s="32"/>
      <c r="C55" s="32"/>
      <c r="D55" s="32"/>
    </row>
  </sheetData>
  <mergeCells count="7">
    <mergeCell ref="A55:D55"/>
    <mergeCell ref="A3:J3"/>
    <mergeCell ref="A4:A6"/>
    <mergeCell ref="B4:E4"/>
    <mergeCell ref="F4:I4"/>
    <mergeCell ref="J4:J5"/>
    <mergeCell ref="A54:D54"/>
  </mergeCells>
  <pageMargins left="0.51181102362204722" right="0.15748031496062992" top="0.15748031496062992" bottom="0.19685039370078741" header="0.15748031496062992" footer="0.19685039370078741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2024</vt:lpstr>
      <vt:lpstr>'расчет 2024'!Область_печати</vt:lpstr>
    </vt:vector>
  </TitlesOfParts>
  <Company>Комитет по ДТС и ЭД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Прохоренко С.И.</dc:creator>
  <cp:lastModifiedBy>Хохлова Анна Юрьевна</cp:lastModifiedBy>
  <cp:lastPrinted>2023-10-11T06:59:00Z</cp:lastPrinted>
  <dcterms:created xsi:type="dcterms:W3CDTF">2005-04-30T09:31:00Z</dcterms:created>
  <dcterms:modified xsi:type="dcterms:W3CDTF">2023-10-11T06:59:04Z</dcterms:modified>
</cp:coreProperties>
</file>